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172.17.7.23\Users\eurrea\Documents\AÑO 2011\INFORMES MENSUALES\ARCHIVOS PAGINA\"/>
    </mc:Choice>
  </mc:AlternateContent>
  <bookViews>
    <workbookView xWindow="0" yWindow="0" windowWidth="24000" windowHeight="9735"/>
  </bookViews>
  <sheets>
    <sheet name="contratos abril  2017" sheetId="1" r:id="rId1"/>
    <sheet name="MOD. PROD. ADIC. CESIONES SEPT" sheetId="2" state="hidden" r:id="rId2"/>
    <sheet name="Hoja1" sheetId="3" r:id="rId3"/>
  </sheets>
  <definedNames>
    <definedName name="_xlnm._FilterDatabase" localSheetId="0" hidden="1">'contratos abril  2017'!$A$1:$S$17</definedName>
  </definedNames>
  <calcPr calcId="152511"/>
</workbook>
</file>

<file path=xl/calcChain.xml><?xml version="1.0" encoding="utf-8"?>
<calcChain xmlns="http://schemas.openxmlformats.org/spreadsheetml/2006/main">
  <c r="K26" i="2" l="1"/>
  <c r="K25" i="2"/>
  <c r="K24" i="2"/>
  <c r="K23" i="2"/>
  <c r="K22" i="2"/>
  <c r="K21" i="2"/>
  <c r="K20" i="2"/>
  <c r="K19" i="2"/>
  <c r="K18" i="2"/>
  <c r="K17" i="2"/>
  <c r="K16" i="2"/>
  <c r="K15" i="2"/>
  <c r="K14" i="2"/>
  <c r="K13" i="2"/>
  <c r="K12" i="2"/>
  <c r="K11" i="2"/>
  <c r="K10" i="2"/>
  <c r="K9" i="2"/>
  <c r="K8" i="2"/>
  <c r="K7" i="2"/>
  <c r="K6" i="2"/>
  <c r="K5" i="2"/>
  <c r="K4" i="2"/>
  <c r="K3" i="2"/>
  <c r="K2" i="2"/>
</calcChain>
</file>

<file path=xl/sharedStrings.xml><?xml version="1.0" encoding="utf-8"?>
<sst xmlns="http://schemas.openxmlformats.org/spreadsheetml/2006/main" count="523" uniqueCount="266">
  <si>
    <t xml:space="preserve"> </t>
  </si>
  <si>
    <t>No. CTO</t>
  </si>
  <si>
    <t>FECHA</t>
  </si>
  <si>
    <t xml:space="preserve">NOMBRE CONTRATISTA </t>
  </si>
  <si>
    <t>IDENTIFICACION</t>
  </si>
  <si>
    <t>LUGAR DE EJECUCION</t>
  </si>
  <si>
    <t>NATURALEZA JURIDICA</t>
  </si>
  <si>
    <t xml:space="preserve">CLASE DE CONTRATO </t>
  </si>
  <si>
    <t xml:space="preserve">INICIO </t>
  </si>
  <si>
    <t xml:space="preserve">TERMINACION </t>
  </si>
  <si>
    <t xml:space="preserve">OBJETO DEL CONTRATO </t>
  </si>
  <si>
    <t xml:space="preserve">VALOR </t>
  </si>
  <si>
    <t>APORTES COMPARTIDOS</t>
  </si>
  <si>
    <t xml:space="preserve">VIGENCIAS FUTURAS </t>
  </si>
  <si>
    <t xml:space="preserve">NO. C.D.P. VIGENCIA ACTUAL </t>
  </si>
  <si>
    <t xml:space="preserve">DEPENDENCIA SOLICITANTE </t>
  </si>
  <si>
    <t xml:space="preserve">ORDENADOR DE GASTO </t>
  </si>
  <si>
    <t>OBSERVACIONES</t>
  </si>
  <si>
    <t>Prestación de servicios de apoyo a la Dirección Jurídica del Ministerio de Salud y Protección Social en asuntos relacionados con las acciones constitucionales (fallos, tutelas e incidentes), provenientes de los despachos judiciales a nivel nacional, con fundamento en las normas constitucionales y legales vigentes.</t>
  </si>
  <si>
    <t>CRISTIAN JAVIER ROJAS FIERRO</t>
  </si>
  <si>
    <t>No.</t>
  </si>
  <si>
    <t xml:space="preserve">FECHA </t>
  </si>
  <si>
    <t>INICIO</t>
  </si>
  <si>
    <t xml:space="preserve">FINAL </t>
  </si>
  <si>
    <t xml:space="preserve">OBJETO EL CONTRATO </t>
  </si>
  <si>
    <t>ADICION</t>
  </si>
  <si>
    <t>VALOR TOTAL</t>
  </si>
  <si>
    <t xml:space="preserve">PRORROGA / MODIFICACION / ADICION CESION </t>
  </si>
  <si>
    <t>V. CEDIDO</t>
  </si>
  <si>
    <t>NATURAL</t>
  </si>
  <si>
    <t xml:space="preserve"> ACTA DE REINICIO FIRMADA 03/09/2014</t>
  </si>
  <si>
    <t>CONSORCIO COLOMBIA HUMANITARIA 2013</t>
  </si>
  <si>
    <t>860004030-1</t>
  </si>
  <si>
    <t>JURIDICA</t>
  </si>
  <si>
    <t>Llevar a cabo las adecuaciones mayores, por el sistema de precios unitarios sin formula de reajuste, de las instituciones públicas prestadoras de servicios de salud afectadas por la ola invernal 2010-2011, en el marco del convenio interadministrativo número 1005-09-191-2011 celebrado entre el Fondo Nacional de Calamidades, hoy Fondo Nacional de Gestión del Riesgo de Desastres – Subcuenta Colombia Humanitaria – Fiduprevisora s.a. y el Ministerio de Salud y Protección Social en los departamentos de Chocó, Valle del Cauca y Antioquia”.</t>
  </si>
  <si>
    <t>CESIÓN DE DERECHOS URIAS RUEDA ALVAREZ  FIRMADO 05/09/2014</t>
  </si>
  <si>
    <t>RECURSOS  CONVENIO No. 1005-09-191-2011 FONDO NACION AL DE CALAMIDADES - SUBCUENTA COLOMBIA HUMANITARIA  FIGUPREVISORA S.A</t>
  </si>
  <si>
    <t>GINA PATRICIA BUENDIA GARCIA / MARTHA LUCIA MESA CORREA</t>
  </si>
  <si>
    <t>32759877 / 64574857</t>
  </si>
  <si>
    <t>Apoyar a la Oficina de Calidad en los procesos de concertación y seguimiento del sistema de evaluación de actores, y en la gestión de guías de práctica clínica</t>
  </si>
  <si>
    <t>CESION DE CONTRATO A MARTHA LUCIA MESA CORREA FIRMADA 09/09/2014</t>
  </si>
  <si>
    <t>JORGE MACHADO EQUIPOS MEDICOS SAS-JOMEDICAL SAS</t>
  </si>
  <si>
    <t>ACTA INICIO</t>
  </si>
  <si>
    <t xml:space="preserve"> 3 meses</t>
  </si>
  <si>
    <t>Contratar la adquisición, instalación, capacitación puesta en funcionamiento y servicio posventa de la dotación hospitalaria adjudicada a las IPS   afectadas por la ola invernal 2010-2011 y viabilizada por la Gerencia de proyectos y el ministerio de Salud y Protección Social que fueron obleto de intervención en lo que corresponde a adecuaciones menores de infraestrectura.</t>
  </si>
  <si>
    <t>MODIFICACIÓN No. FIRMADA 12 DE SEPTIEMBRE DE 2014</t>
  </si>
  <si>
    <t>REPRESENTACIONES A&amp;D LTDA                      LUIS ALVARO GOMEZ MOLINA</t>
  </si>
  <si>
    <t>MODIFICACIÓN No.1 FIRMADA 10 DE SEPTIEMBRE DE 2014</t>
  </si>
  <si>
    <t>YONIS ERNESTO PEÑA BERNAL</t>
  </si>
  <si>
    <t xml:space="preserve">
79912220</t>
  </si>
  <si>
    <t>Prestar servicios profesionales en derecho al Ministerio de Salud y Protección Social apoyando el desarrollo de las actividades inherentes a su gestión contractual</t>
  </si>
  <si>
    <t>ACTA DE TERMINACIÓN ANTICIPADA FIRMADA 16/09/2014</t>
  </si>
  <si>
    <t>UNION TEMPORAL SEI S.A. - PONTIFICIA UNIVERSIDAD JAVERIANA</t>
  </si>
  <si>
    <t>900579078-4</t>
  </si>
  <si>
    <t>Realizar el IV Estudio Nacional de Salud Bucal – ENSAB IV.</t>
  </si>
  <si>
    <t>OTRO SI MODIFICATORIO No. 2/ FIRMADO 17/09/2014</t>
  </si>
  <si>
    <t>INSTITUTO NACIONAL DE SALUD</t>
  </si>
  <si>
    <t>899999403-4</t>
  </si>
  <si>
    <t>Aunar esfuerzos técnicos y financieros para el desarrollo de estrategias en salud pública para la atención y vigilancia en salud ante eventos de accidente ofídico a nivel nacional.</t>
  </si>
  <si>
    <t>MODIFICACIÓN No. 1 Firmada 03/09/2014</t>
  </si>
  <si>
    <t>MODIFICACIÓN No. 2- Firmada 12/09/2014</t>
  </si>
  <si>
    <t>FONDO DE POBLACION DE LAS NACIONES UNIDAS -UNFPA</t>
  </si>
  <si>
    <t>900160892-3</t>
  </si>
  <si>
    <t>Prestar asesoría y asistencia técnica al Ministerio de Salud y Protección Social en la ejecución de la segunda etapa de adaptación metodológica, técnica y operativa del Modelo BIT- PASE (Balance, Interacciones y Tensiones entre la dinámica Poblacional, Ambiental, Social y Económica), articulando la estrategia de Asistencia Técnica Regional Unificada ATRU y formación activa “PASE al desarrollo” para la formulación de los planes territoriales e institucionales de salud en el marco del Plan Decenal de Salud Pública PDSP 2012-2021, y los instrumentos para la gestión del desarrollo en el ámbito territorial en las siete regiones definidas en el modelo de asistencia técnica unificado</t>
  </si>
  <si>
    <t>ADICIÓN Y PRORROGRA No. 1 FIRMADA 17/09/2014</t>
  </si>
  <si>
    <t>LUZ MERY MUÑOZ OROZCO</t>
  </si>
  <si>
    <t>Brindar asesoría en la coordinación de los asuntos jurídicos requeridos por la  Dirección de Prestación de Servicios y Atención Primaria, para el fortalecimiento de la prestación de servicios de salud.</t>
  </si>
  <si>
    <t>ACTA DE SUSPENSION . FIRMADA 23/09/2014</t>
  </si>
  <si>
    <t>ALFA Y OMEGA COMUNICACIONES SAS</t>
  </si>
  <si>
    <t>830078517-2</t>
  </si>
  <si>
    <t>Adquisición de equipos de radiocomunicación para el Ministerio de Salud y Protección Social, con el propósito de fortalecer la red nacional de radiocomunicaciones en hospitales y centros de salud, en apoyo de la población afectada</t>
  </si>
  <si>
    <t>PRORROGA No. 1. FIRMADA 12/09/2014</t>
  </si>
  <si>
    <t>CESIÓN DE DERECHOS URIAS RUEDA ALVAREZ  FIRMADO 05/09/2014-PRORROGA No. 1. FIRMADA 22/09/2014</t>
  </si>
  <si>
    <t>ANDREA GONZALEZ VARELA</t>
  </si>
  <si>
    <r>
      <t xml:space="preserve">Prestar asesoría a la Secretaría General del </t>
    </r>
    <r>
      <rPr>
        <b/>
        <sz val="10"/>
        <color rgb="FF000000"/>
        <rFont val="Arial Narrow"/>
        <family val="2"/>
      </rPr>
      <t>MINISTERIO</t>
    </r>
    <r>
      <rPr>
        <sz val="10"/>
        <color rgb="FF000000"/>
        <rFont val="Arial Narrow"/>
        <family val="2"/>
      </rPr>
      <t xml:space="preserve"> en los diferentes asuntos jurídicos y contractuales de su competencia</t>
    </r>
  </si>
  <si>
    <t>$22388000 -  $22388000</t>
  </si>
  <si>
    <t>ADICIÓN Y PRORROGA No. 2 FIRMADA 29/09/2014</t>
  </si>
  <si>
    <t>MARTHA LUCIA TAFUR MOSOS</t>
  </si>
  <si>
    <t>Prestar asesoría y apoyo jurídico a la Secretaría General en los diferentes procesos administrativos que lidera la entidad</t>
  </si>
  <si>
    <r>
      <t xml:space="preserve">$22388340- </t>
    </r>
    <r>
      <rPr>
        <u/>
        <sz val="10"/>
        <color theme="1"/>
        <rFont val="Arial Narrow"/>
        <family val="2"/>
      </rPr>
      <t xml:space="preserve">$22388340- </t>
    </r>
  </si>
  <si>
    <t>ESTACION DE GASOLINA CARRERA 50 S.A.S</t>
  </si>
  <si>
    <t>800084124-7</t>
  </si>
  <si>
    <t>Suministro de combustibles: gasolina corriente, gasolina extra y ACPM para los vehículos que conforman el parque automotor y las plantas eléctricas de emergencia del Ministerio de Salud y Protección Social</t>
  </si>
  <si>
    <t>$23036686-$17200000</t>
  </si>
  <si>
    <t>ADICIÓN Y PRORROGA No. 2 FIRMADA 30/09/2014</t>
  </si>
  <si>
    <t>ANA JOAQUINA MEJIA PARRA</t>
  </si>
  <si>
    <t>Prestar asesoría a la Dirección de Prestación de Servicios y Atención Primaria en la planeación, gestión, seguimiento y evaluación de las actividades técnicas necesarias para el fortalecimiento de la gestión territorial para la prestación de servicios de salud, en el marco de las redes de prestación de servicios de salud.</t>
  </si>
  <si>
    <t>ACTA DE SUSPENSIÓN FIRMADA 25/09/2014</t>
  </si>
  <si>
    <t>ARTURO QUINTERO VERGARA</t>
  </si>
  <si>
    <t>Apoyar el análisis, mejoramiento e implementación de las herramientas tecnológicas e informáticas que soportan el proceso de gestión documental, de administración de personal y del sistema de información de salud pública</t>
  </si>
  <si>
    <t>22388300- $22.388.000</t>
  </si>
  <si>
    <t>CASTAÑO &amp; D´LEON ABOGADOS LTDA</t>
  </si>
  <si>
    <t>900170210-3</t>
  </si>
  <si>
    <t>Prestar apoyo a la gestión de la entidad defendiendo los intereses  del MINISTERIO, a través de la representación extrajudicial  y judicial  y adelantar la vigilancia  sobre los procesos judiciales  en los cuales sea parte el Ministerio de Salud  y Protección Social</t>
  </si>
  <si>
    <t>$70,000,000- $95,000,000</t>
  </si>
  <si>
    <t>PRORROGA No. 2 FIRMADA 30/09/2014</t>
  </si>
  <si>
    <t>DEYSY MARCELA LOPEZ ALMANZA</t>
  </si>
  <si>
    <t>Prestación de servicios de apoyo a los Grupos de Presupuesto, Contabilidad y Tesorería en el desarrollo de actividades de orden administrativo, gestión documental y manejo de correspondencia.</t>
  </si>
  <si>
    <t>ACTA DE TERMINACIÓN ANTICIPADA FIRMADA 30/09/2014</t>
  </si>
  <si>
    <t>CONSORCIO CG 2014</t>
  </si>
  <si>
    <t>900713175-4</t>
  </si>
  <si>
    <t>Realizar la Interventoría técnica, administrativa y financiera al contrato de obra de la Licitación Pública No. 04 de 2013,cuyo objeto es la ejecución de las adecuaciones mayores de las instituciones públicas prestadoras de servicios de salud del Grupo 1, esto en el marco del convenio interadministrativo número 1005-09-191-2011 celebrado entre el Fondo Nacional de Calamidades – Subcuenta Colombia Humanitaria – Fiduprevisora S.A. y el Ministerio en los departamentos de Chocó, Valle del Cauca y Antioquia.</t>
  </si>
  <si>
    <t>PRORROGA No. 1 FIRMADA 21 DE SEPTIEMBRE DE 2014</t>
  </si>
  <si>
    <t>ADMINISTRACION Y PAGOS  DE PROCESOS Y CONTINGENCIAS NO MISIONALES 14 DE 2013</t>
  </si>
  <si>
    <t>CESION POSICION CONTRACTUAL DE CAJANAL EICE EN  LIQUIDACION AL MINISTERIO DE SALUD Y PROTECCION SOCIAL DEL CONTRATO  008-2013  CELEBRADO ENTRE CAJA NACIONAL DE PREVISON EICE EN LIQUIDACION Y SOCIEDAD FIDUCIARIA DE DESARROLLO AGROPECUARIO</t>
  </si>
  <si>
    <t>PERSONA JURIDICA</t>
  </si>
  <si>
    <t>OTRO SI No. 1 FIRMADO 05/09/2014</t>
  </si>
  <si>
    <t>ADMINISTRACIOON DE CUOTAS PENSIONALES No. 20 de 2013</t>
  </si>
  <si>
    <t>CESION POSICION CONTRACTUAL DE CAJANAL EICE EN  LIQUIDACION AL MINISTERIO DE SALUD Y PROTECCION SOCIAL DEL CONTRATO  008-2013  CUOTAS PENSIONALES No. 20 DE 2013 CELEBRADO ENTRe CAJANAL Y LA SOCIEDAD FIDUCIARI DE DESARROLLO AGROPECUARIO FIGDUAGRARIA</t>
  </si>
  <si>
    <t>CESION PATRIMONIO AUTONOMO DWE REMANENTES PAR ESE ANTONIO NARIÑO ALIANZA FIDUUCIARIA A FAVOR MINPROTECCION</t>
  </si>
  <si>
    <t>2 AÑOS</t>
  </si>
  <si>
    <t xml:space="preserve"> Otro si No. 6 FIRMADO 30/09/2014</t>
  </si>
  <si>
    <t>FIDUAGRARIA S.A POLICARPA SALAVARRIETA - CESION - MINISTERIO DE LA PROTECCION</t>
  </si>
  <si>
    <t>FIDUCIA MERCANTIL</t>
  </si>
  <si>
    <t>CONSTITUCION del par adminsitratdo y representado por la fiduciaria al, que se le transfieren los activos monetarios detinados exclusicvamente la cum plimientop de la finalidad y actividad propas del patr</t>
  </si>
  <si>
    <t>OTRO SI No. 7 FIRMADO EL 15/09/2014</t>
  </si>
  <si>
    <t>DIRECCIÓN DE PROMOCIÓN Y PREVENCIÓN</t>
  </si>
  <si>
    <t>SECRETARIA GENERAL</t>
  </si>
  <si>
    <t>OFICINA DE TECNOLOGIAS DE LA INFORMACION Y COMUNICACIÓN</t>
  </si>
  <si>
    <t>DOLLY ESPERANZA OVALLE CARRANZA</t>
  </si>
  <si>
    <t>CONTRATO DE PRESTACIÓN DE SERVICIOS</t>
  </si>
  <si>
    <t>HONORARIOS</t>
  </si>
  <si>
    <t>BOGOTA</t>
  </si>
  <si>
    <t>CEDULA</t>
  </si>
  <si>
    <t xml:space="preserve">NOMBRE DEL SUPERVISOR Ó INTERVENTOR </t>
  </si>
  <si>
    <t>DEPENDENCIA DEL SUPERVISOR  Ó INTERVENTOR</t>
  </si>
  <si>
    <t>DIRECCION JURIDICA</t>
  </si>
  <si>
    <t>DIRECCION DE MEDICAMENTOS Y TECNOLOGIA EN SALUD</t>
  </si>
  <si>
    <t>HECTOR EDUARDO CASTRO JARAMILLO</t>
  </si>
  <si>
    <t>DIRECCIÓN DE MEDICAMENTOS Y TECNOLOGÍAS EN SALUD</t>
  </si>
  <si>
    <t>THERLY FARJETH HERNANDEZ MURCIA</t>
  </si>
  <si>
    <t>GRUPO DEFENSA LEGAL</t>
  </si>
  <si>
    <t>DIRECCION DE REGULACION DE LA OPERACIÓN DEL ASEGURAMIENTO EN SALUD, RIESGOS LABORALES Y PENSIONES</t>
  </si>
  <si>
    <t>N/A</t>
  </si>
  <si>
    <t>JURIDICO</t>
  </si>
  <si>
    <t>DIRECCIÓN DE PRESTACIÓN DE SERVICIOS Y ATENCIÓN PRIMARIA</t>
  </si>
  <si>
    <t>DIRECCION DE FINANCIAMIENTO SECTORIAL</t>
  </si>
  <si>
    <t>CONTRATO INTERADMINISTRATIVO</t>
  </si>
  <si>
    <t>Mensualidades</t>
  </si>
  <si>
    <t>CONVENIO DE ASOCIACIÓN</t>
  </si>
  <si>
    <t>DIANA ISABEL CARDENAS GAMBOA</t>
  </si>
  <si>
    <t>JOSE LUIS ORTIZ HOYOS</t>
  </si>
  <si>
    <t xml:space="preserve"> OFICINA DE GESTION TERRITORIAL, EMERGENCIAS Y DESASTRES</t>
  </si>
  <si>
    <t xml:space="preserve">LUIS FERNANDO CORREA SERNA  </t>
  </si>
  <si>
    <t>JULIO ERNESTO CALDERON AGUDELO</t>
  </si>
  <si>
    <t>Brindar apoyo al Ministerio de Salud y Protección Social en el acompañamiento técnico y la gestión requerida por las entidades beneficiarias durante el ciclo de los proyectos de inversión financiados con recursos del sistema general de regalías hasta las sesiones del respectivo órgano colegiado de administración y decisión.</t>
  </si>
  <si>
    <t>V.2017 $68.639.200 - V.2018 $8.579.900</t>
  </si>
  <si>
    <t>1617-28/04/2017</t>
  </si>
  <si>
    <t>DESPACHO DE MINISTRO</t>
  </si>
  <si>
    <t>CLAUDIA MARCELA MONTEALEGRE GOMEZ</t>
  </si>
  <si>
    <t>DESPACHO MINISTRO</t>
  </si>
  <si>
    <t>NINA PAOLA PINZON D'ISIDORO</t>
  </si>
  <si>
    <t>Brindar apoyo técnico al Ministerio de Salud y Protección Social en la emisión de los pronunciamientos técnicos durante las diferentes etapas del ciclo de los proyectos de inversión financiados con recursos del Sistema General de Regalías, especialmente en los temas relacionados con salud pública y protección social.</t>
  </si>
  <si>
    <t>V.2017 $57.680.000 - V.2018 $7.210.000</t>
  </si>
  <si>
    <t>1517-28/04/2017</t>
  </si>
  <si>
    <t>ISABEL VICTORIA TOBON ROMERO</t>
  </si>
  <si>
    <t>Brindar apoyo técnico al Ministerio de Salud y Protección Social en la revisión de las diferentes etapas de los proyectos de inversión financiados con recursos del Sistema General de Regalías, con énfasis en el sector salud y protección social.</t>
  </si>
  <si>
    <t>1317-28/04/2017</t>
  </si>
  <si>
    <t>JHON ALEXANDER MOLANO MOLANO</t>
  </si>
  <si>
    <t>JORGE ALBERTO ROMERO CARDENAS</t>
  </si>
  <si>
    <t>Apoyar al Ministerio de Salud y Protección Social y a la Oficina de Gestión Territorial, Emergencias y Desastres, en procesos de sensibilización y empoderamiento a la comunidad en temas relacionados con Participación y Control Social en Salud.</t>
  </si>
  <si>
    <t>82617-21/02/2017</t>
  </si>
  <si>
    <t>OFICINA DE GESTION TERRITORIAL EMERGENCIAS Y DESASTRES</t>
  </si>
  <si>
    <t>LUISA FERNANDA BERMUDEZ</t>
  </si>
  <si>
    <t>Apoyar a la Subdirección Financiera en la definición de políticas y el diseño y aplicación de procedimientos para los registros contables de las operaciones del Ministerio de Salud y Protección Social, especialmente en  lo relativo al manejo de cartera y depuraciones de partidas de los estados financieros que requieran ajustarse, con miras a la implementación de las normas NIIF</t>
  </si>
  <si>
    <t>115717-07/04/2017</t>
  </si>
  <si>
    <t>SUBDIRECCIÓN FINANCIERA</t>
  </si>
  <si>
    <t>MANUEL JOSE CANENCIO MAYA</t>
  </si>
  <si>
    <t>SUBDIRECCION FINANCIERA</t>
  </si>
  <si>
    <t>GLORIA PATRICIA MENESES PORTILLA</t>
  </si>
  <si>
    <t>Apoyar al Ministerio de Salud y Protección Social, a través de la Dirección de Medicamentos y Tecnologías en Salud en la gestión y análisis de información sobre tecnologías en salud.</t>
  </si>
  <si>
    <t>74517-06/02/2017</t>
  </si>
  <si>
    <t>CLAUDIA PATRICIA ALVARADO NIÑO</t>
  </si>
  <si>
    <t>Brindar apoyo al Ministerio de Salud y Protección Social en la emisión de los pronunciamientos técnicos durante las diferentes etapas del ciclo de los proyectos de inversión financiados con recursos del Sistema General de Regalías, especialmente en el fortalecimiento de la prestación de servicios de salud.</t>
  </si>
  <si>
    <t>1417-28/04/2017</t>
  </si>
  <si>
    <t>COMUNICACIONES E INFORMATICA SAS</t>
  </si>
  <si>
    <t>830093579-1</t>
  </si>
  <si>
    <t>ACEPTACIÓN DE OFERTA</t>
  </si>
  <si>
    <t>Prestación de servicios de mantenimiento preventivo y correctivo de equipos, dispositivos y accesorios audiovisuales de propiedad del Ministerio de Salud y Protección Social.</t>
  </si>
  <si>
    <t>30% 30% 30% 10%</t>
  </si>
  <si>
    <t>82917-22/02/2017</t>
  </si>
  <si>
    <t>GRUPO DE COMUNICACIONES</t>
  </si>
  <si>
    <t>RICARDO AMORTEGUI GONZALEZ</t>
  </si>
  <si>
    <t>MARCELA SANDOVAL GUTIERREZ</t>
  </si>
  <si>
    <t>Apoyar a la DROASRLP en las actividades necesarias en el desarrollo del Sistema de Afiliación Transaccional – SAT, desde la participación de la Dirección como líder funcional, en las etapas de pruebas, plan de migración, plan de difusión para la usabilidad por parte de los usuarios y el seguimiento a la puesta en producción.</t>
  </si>
  <si>
    <t>135517-04/05/2017</t>
  </si>
  <si>
    <t>MANUELA PEREZ MEJIA</t>
  </si>
  <si>
    <t>Brindar apoyo al Ministerio de Salud y Protección Social en la emisión de los pronunciamientos técnicos durante las diferentes etapas del ciclo de los proyectos de inversión financiados con recursos del Sistema General de Regalías, especialmente en la revisión de proyectos relacionados con infraestructura del sector salud.</t>
  </si>
  <si>
    <t>1117-28/04/2017</t>
  </si>
  <si>
    <t>VECOL S.A</t>
  </si>
  <si>
    <t>899999002-4</t>
  </si>
  <si>
    <t xml:space="preserve">Adquisición de vacuna antirrábica para uso en perros y gatos. </t>
  </si>
  <si>
    <t>50% 50%</t>
  </si>
  <si>
    <t>110717-31/03/2017</t>
  </si>
  <si>
    <t>ELKIN DE JESÚS OSORIO SALDARRIAGA</t>
  </si>
  <si>
    <t xml:space="preserve">DIRECCIÓN DE PROMOCIÓN Y PREVENCIÓN </t>
  </si>
  <si>
    <t>CARLOS ANTONIO BASTOS ARENAS</t>
  </si>
  <si>
    <t>Prestación de servicios de apoyo a la Dirección Jurídica del Ministerio de Salud y Protección Social en asuntos relacionados con los procesos de jurisdicción coactiva con fundamento en las normas constitucionales y legales vigentes.</t>
  </si>
  <si>
    <t>108417-28/03/2017</t>
  </si>
  <si>
    <t>DIANA ERIKA RAMIREZ RAMIREZ</t>
  </si>
  <si>
    <r>
      <t>P</t>
    </r>
    <r>
      <rPr>
        <sz val="9"/>
        <color indexed="8"/>
        <rFont val="Arial Narrow"/>
        <family val="2"/>
      </rPr>
      <t>restación de servicios profesionales para apoyar al ministerio en las actividades que se requieran para la ejecución de pruebas del sistema de afiliación transaccional, con énfasis en la verificación de los requerimientos técnicos, de accesibilidad y usabilidad e incidencias reportadas durante la operación.</t>
    </r>
  </si>
  <si>
    <t>79217-10/02/2017</t>
  </si>
  <si>
    <t>INZA GUEVARA POVEDA</t>
  </si>
  <si>
    <t>CONTRATO DE PRESTACION DE SERVICIOS</t>
  </si>
  <si>
    <t xml:space="preserve">Apoyar al Grupo de Administración Documental en la radicación y digitalización de documentos del Ministerio de Salud y Protección Social. </t>
  </si>
  <si>
    <t>134217-04/05/2017</t>
  </si>
  <si>
    <t>GRUPO DE ADMINISTRACIÓN DOCUMENTAL</t>
  </si>
  <si>
    <t>INGRID CORDOBA AMARILLO</t>
  </si>
  <si>
    <t>JULIAN GILBERTO ROJAS CAMACHO</t>
  </si>
  <si>
    <t>Apoyar y asesorar técnicamente al Ministerio de Salud y Protección Social en la verificación y habilitación de nuevos servicios oncológicos de Medicina Nuclear que soliciten las instituciones prestadoras de servicios de salud, que estén inscritas en el REPSS.</t>
  </si>
  <si>
    <t>79617-10/02/2017</t>
  </si>
  <si>
    <t>JOSE FERNANDO ARIAS DUARTE- MARTHA EMILIA MORENO GOMEZ</t>
  </si>
  <si>
    <t>DIRECCION DE PRESTACION DE SERVICIOS Y ATENCION PRIMARIA</t>
  </si>
  <si>
    <t>OSCAR ALEJANDRO BARRERA MORERA</t>
  </si>
  <si>
    <t>Apoyar al Ministerio de Salud y Protección Social en la revisión y análisis de la información financiera y presupuestal reportada por los actores del sistema, tendiente la consolidación de series en el marco del financiamiento, saneamiento del sector y proyección de los escenarios de sostenibilidad financiera del Sistema General de Seguridad Social en Salud, de acuerdo a la normatividad vigente.</t>
  </si>
  <si>
    <t>113817-04/04/2017</t>
  </si>
  <si>
    <t>DIANA ISABEL CARDENAS GAMBOA MSRBY ASTRID PEREZ NUÑEZ</t>
  </si>
  <si>
    <t>LA IMPRENTA NACIONAL</t>
  </si>
  <si>
    <t>830001113-1</t>
  </si>
  <si>
    <t>Publicar en el Diario Oficial los actos  administrativos de  carácter  general  y los  demás  expedidos  por  el  Ministerio  de Salud y  Protección  Social,  que  deban ser publicados en dicho medio.</t>
  </si>
  <si>
    <t>CDP FONDOS 261-26/04/2017-5317-26/04/2017 - CDP MSPS 123217-21/04/2017-116917-19/04/2017</t>
  </si>
  <si>
    <t xml:space="preserve">GERARDO LUBIN BURGOS BERNAL-JOSE RICARDO DIAZ - </t>
  </si>
  <si>
    <t>DAVID CAMILO GONZALEZ GONZALEZ</t>
  </si>
  <si>
    <t>Apoyar al Grupo de Administración Documental en la radicación y digitalización de documentos del Ministerio de Salud y Protección Social.</t>
  </si>
  <si>
    <t>134317-04/05/2017</t>
  </si>
  <si>
    <t>PAOLA ANDREA RUIZ GONZALEZ</t>
  </si>
  <si>
    <t>Prestación de servicios  profesionales para asesorar y apoyar a la Dirección Jurídica del Ministerio en especial al Grupo de Defensa Legal en  actividades que tienen que ver con  atención de derechos de petición, requerimientos de la Agencia Nacional de Defensa Jurídica del Estado y de los diferentes despachos judiciales, representación judicial y apoyo en el  sistema de información litigiosa eKOGUI.</t>
  </si>
  <si>
    <t>22217-04/01/2017</t>
  </si>
  <si>
    <t>ADRIANA PATRICIA SIERRA MOYA</t>
  </si>
  <si>
    <t>Apoyar al Ministerio de Salud y Protección Social en el análisis y seguimiento a la implementación de los planes financieros territoriales 2016-2019, así como en el análisis de la información reportada por los actores en el marco del financiamiento territorial y el saneamiento del sector, tendiente a la preparación de informes.</t>
  </si>
  <si>
    <t>119817-19/04/2017</t>
  </si>
  <si>
    <t>FABIAN CAMILO RUEDA CAMERO</t>
  </si>
  <si>
    <t>Apoyar al Ministerio de Salud y Protección Social en la revisión, análisis, seguimiento y comportamiento de información financiera y económica, tendientes a la proyección de los escenarios y cálculos para la determinación de la sostenibilidad, saneamiento del sector y flujo de recursos del Sistema General de Seguridad Social en Salud, de acuerdo a la normatividad vigente.</t>
  </si>
  <si>
    <t>121317-19/04/2017</t>
  </si>
  <si>
    <t>LINA JIMENA OCAMPO ARIAS</t>
  </si>
  <si>
    <t>Apoyar al Ministerio de Salud y Protección Social en el análisis y seguimiento de la información reportada en las cuentas nacionales de salud y del gasto de bolsillo del Sistema General de Seguridad Social en Salud, así como el análisis de la información financiera, presupuestal y contable de los estados financieros de las EPS e IPS y la presentación de informes derivados de la Comisión Andina de Salud y Economía – CASE.</t>
  </si>
  <si>
    <t>120917-19/04/2017</t>
  </si>
  <si>
    <t>JULIAN FELIPE OLARTE RUEDA</t>
  </si>
  <si>
    <t>Apoyar al Ministerio de Salud y Protección Social en la preparación de informes en el marco del financiamiento, el flujo de recursos y las medidas de saneamiento del sistema general de seguridad social en salud, así como en el análisis y seguimiento a la implementación de los planes financieros territoriales 2016-2019.</t>
  </si>
  <si>
    <t>120117-19/04/2017</t>
  </si>
  <si>
    <t>NUBIA CONSUELO PARDO FAGUA</t>
  </si>
  <si>
    <t>Apoyar al Ministerio de Salud y Protección Social en la revisión de la documentación relacionada con los mecanismos implementados para otorgar liquidez y flujo de recursos de las IPS en el marco del saneamiento de las deudas y aclaración de cuentas de las EPS y CCF, así como preparar los informes requeridos relacionados con los mismos, de acuerdo a la normatividad vigente.</t>
  </si>
  <si>
    <t>120717-19/04/2017</t>
  </si>
  <si>
    <t>MICHELLE ALEJANDRA BARLIZA COTES</t>
  </si>
  <si>
    <t>Apoyar al Ministerio de Salud y Protección Social en la preparación de los informes y análisis de resultados del procesamiento de información en el marco de la Circular Conjunta 030 de 2013, las medidas de saneamiento del sector, así como en el análisis y seguimiento a la implementación de los Planes Financieros Territoriales de Salud 2016-2019</t>
  </si>
  <si>
    <t>136417-09/05/2017</t>
  </si>
  <si>
    <t>MARIA DEL SOCORRO SANDOVAL GUTIERREZ</t>
  </si>
  <si>
    <t>Apoyar al Ministerio de Salud y Protección Social en la preparación de conceptos técnicos y/o jurídicos en la interpretación y alcance de las normas  y/o proyectos de ley relacionados con los recursos del sistema, así como en la preparación de informes y conceptos requeridos para dar respuesta a los actores del Sistema General de Seguridad Social en Salud.</t>
  </si>
  <si>
    <t>121117-19/04/2017</t>
  </si>
  <si>
    <t>ISABEL DIAZ OLIVARES</t>
  </si>
  <si>
    <t>Apoyar al Ministerio de Salud y Protección Social en el análisis y seguimiento de la situación financiera de las Entidades Administradoras de Planes de Beneficio, así como en el desarrollo e implementación del esquema de Unidad de Caja en  la Administradora de los Recursos del Sistema General de Seguridad Social en Salud, al igual que en los análisis y preparación de los informes requeridos en el marco del financiamiento y flujo de recursos del sistema.</t>
  </si>
  <si>
    <t>120417-19/04/2017</t>
  </si>
  <si>
    <t>DIANA ISABEL CARDENAS GAMBOA- ESPERANZA GUTIERREZ MARTINEZ</t>
  </si>
  <si>
    <t>CORPORACIÓN UNIVERSITARIA EMPRESARIAL ALEXANDER VON HUMBOLDT</t>
  </si>
  <si>
    <t>801003135-5</t>
  </si>
  <si>
    <t xml:space="preserve">Aunar esfuerzos para el desarrollo de una estrategia de aprendizaje colaborativo, que fomente la gestión de los agentes del sistema de salud para el mejoramiento de la atención de los niños o adolescentes con Leucemia.  </t>
  </si>
  <si>
    <t>OFICINA DE CALIDAD</t>
  </si>
  <si>
    <t>GERMAN ESCOBAR MORALES</t>
  </si>
  <si>
    <t>UNIVERSIDAD DE SAN BUENAVENTURA - SECCIONAL MEDELLÍN</t>
  </si>
  <si>
    <t>890307400-1</t>
  </si>
  <si>
    <t>Aunar esfuerzos entre EL MINISTERIO y LA UNIVERSIDAD SAN BUENAVENTURA-SECCIONAL MEDELLIN, para que sus estudiantes realicen pasantías o prácticas académicas ad honorem, incluidas dentro del pensum, de acuerdo a las necesidades de EL MINISTERIO y teniendo en cuenta las reglamentaciones de LA UNIVERSIDAD para la validez de las mismas, dentro del proceso de formación académica de los estudiantes.</t>
  </si>
  <si>
    <t>SUBDIRECCION DE GESTION DEL TALENTO HUMANO</t>
  </si>
  <si>
    <t>NOHORA TERESA VILLABONA MUJICA</t>
  </si>
  <si>
    <t>UNIVERSIDAD PONTIFICIA BOLIVARIANA</t>
  </si>
  <si>
    <t>890902922-6</t>
  </si>
  <si>
    <r>
      <t xml:space="preserve">Aunar esfuerzos entre </t>
    </r>
    <r>
      <rPr>
        <b/>
        <sz val="9"/>
        <color indexed="8"/>
        <rFont val="Arial Narrow"/>
        <family val="2"/>
      </rPr>
      <t>EL MINISTERIO</t>
    </r>
    <r>
      <rPr>
        <sz val="9"/>
        <color indexed="8"/>
        <rFont val="Arial Narrow"/>
        <family val="2"/>
      </rPr>
      <t xml:space="preserve"> y </t>
    </r>
    <r>
      <rPr>
        <b/>
        <sz val="9"/>
        <color indexed="8"/>
        <rFont val="Arial Narrow"/>
        <family val="2"/>
      </rPr>
      <t>LA UNIVERSIDAD PONTIFICIA BOLIVARIANA</t>
    </r>
    <r>
      <rPr>
        <sz val="9"/>
        <color indexed="8"/>
        <rFont val="Arial Narrow"/>
        <family val="2"/>
      </rPr>
      <t>, para que sus estudiantes realicen pasantías o prácticas académicas ad honorem, incluidas dentro del pensum, de acuerdo a las necesidades de EL MINISTERIO y teniendo en cuenta las reglamentaciones de LA UNIVERSIDAD para la validez de las mismas, dentro del proceso de formación académica de los estudiantes.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</si>
</sst>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64" formatCode="[$-240A]dd/mm/yyyy"/>
    <numFmt numFmtId="165" formatCode="[$-240A]0"/>
    <numFmt numFmtId="166" formatCode="&quot;$ &quot;#,##0.00"/>
    <numFmt numFmtId="167" formatCode="[$-240A]General"/>
    <numFmt numFmtId="168" formatCode="&quot;$&quot;\ #,##0.00"/>
    <numFmt numFmtId="169" formatCode="dd/mm/yyyy;@"/>
    <numFmt numFmtId="170" formatCode="&quot;$ &quot;#,##0.00;[Red]&quot;$ &quot;#,##0.00"/>
    <numFmt numFmtId="171" formatCode="[$-240A]0%"/>
    <numFmt numFmtId="172" formatCode="[$-240A]#,##0.00"/>
    <numFmt numFmtId="173" formatCode="#,##0.00;[Red]#,##0.00"/>
    <numFmt numFmtId="174" formatCode="0;[Red]0"/>
    <numFmt numFmtId="175" formatCode="d\-mmm\-yy"/>
    <numFmt numFmtId="176" formatCode="[$-240A]#,##0"/>
    <numFmt numFmtId="177" formatCode="&quot;$&quot;\ #,##0"/>
    <numFmt numFmtId="178" formatCode="&quot; &quot;#,##0.00&quot; &quot;;&quot; -&quot;#,##0.00&quot; &quot;;&quot; -&quot;#&quot; &quot;;&quot; &quot;@&quot; &quot;"/>
    <numFmt numFmtId="179" formatCode="&quot; $ &quot;#,##0.00&quot; &quot;;&quot; $ (&quot;#,##0.00&quot;)&quot;;&quot; $ -&quot;#&quot; &quot;;&quot; &quot;@&quot; &quot;"/>
    <numFmt numFmtId="181" formatCode="[$-240A]0.00"/>
    <numFmt numFmtId="182" formatCode="[$$-240A]\ #,##0.00"/>
    <numFmt numFmtId="183" formatCode="[$$-240A]\ #,##0.00;[Red]\-[$$-240A]\ #,##0.00"/>
  </numFmts>
  <fonts count="22" x14ac:knownFonts="1">
    <font>
      <sz val="11"/>
      <color theme="1"/>
      <name val="Calibri"/>
      <family val="2"/>
      <scheme val="minor"/>
    </font>
    <font>
      <b/>
      <sz val="9"/>
      <name val="Arial Narrow"/>
      <family val="2"/>
    </font>
    <font>
      <sz val="9"/>
      <color theme="1"/>
      <name val="Arial Narrow"/>
      <family val="2"/>
    </font>
    <font>
      <sz val="9"/>
      <name val="Arial Narrow"/>
      <family val="2"/>
    </font>
    <font>
      <b/>
      <sz val="9"/>
      <color theme="1"/>
      <name val="Arial Narrow"/>
      <family val="2"/>
    </font>
    <font>
      <sz val="9"/>
      <color rgb="FF000000"/>
      <name val="Arial Narrow"/>
      <family val="2"/>
    </font>
    <font>
      <b/>
      <sz val="10"/>
      <color theme="1"/>
      <name val="Arial"/>
      <family val="2"/>
    </font>
    <font>
      <b/>
      <sz val="8"/>
      <name val="Arial Narrow"/>
      <family val="2"/>
    </font>
    <font>
      <sz val="11"/>
      <name val="Calibri"/>
      <family val="2"/>
      <scheme val="minor"/>
    </font>
    <font>
      <b/>
      <sz val="10"/>
      <name val="Arial Narrow"/>
      <family val="2"/>
    </font>
    <font>
      <sz val="10"/>
      <color theme="1"/>
      <name val="Arial Narrow"/>
      <family val="2"/>
    </font>
    <font>
      <b/>
      <sz val="10"/>
      <color theme="1"/>
      <name val="Arial Narrow"/>
      <family val="2"/>
    </font>
    <font>
      <sz val="10"/>
      <name val="Arial"/>
      <family val="2"/>
    </font>
    <font>
      <sz val="10"/>
      <color rgb="FF000000"/>
      <name val="Arial Narrow"/>
      <family val="2"/>
    </font>
    <font>
      <sz val="10"/>
      <name val="Arial Narrow"/>
      <family val="2"/>
    </font>
    <font>
      <b/>
      <sz val="10"/>
      <color rgb="FF000000"/>
      <name val="Arial Narrow"/>
      <family val="2"/>
    </font>
    <font>
      <u/>
      <sz val="10"/>
      <color theme="1"/>
      <name val="Arial Narrow"/>
      <family val="2"/>
    </font>
    <font>
      <sz val="10"/>
      <color rgb="FF3D3D3D"/>
      <name val="Arial Narrow"/>
      <family val="2"/>
    </font>
    <font>
      <sz val="10"/>
      <color theme="1"/>
      <name val="Arial"/>
      <family val="2"/>
    </font>
    <font>
      <sz val="11"/>
      <color theme="1"/>
      <name val="Arial"/>
      <family val="2"/>
    </font>
    <font>
      <sz val="9"/>
      <color indexed="8"/>
      <name val="Arial Narrow"/>
      <family val="2"/>
    </font>
    <font>
      <b/>
      <sz val="9"/>
      <color indexed="8"/>
      <name val="Arial Narrow"/>
      <family val="2"/>
    </font>
  </fonts>
  <fills count="19">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theme="0"/>
        <bgColor rgb="FFFFFFFF"/>
      </patternFill>
    </fill>
    <fill>
      <patternFill patternType="solid">
        <fgColor theme="0"/>
        <bgColor rgb="FFFFFF00"/>
      </patternFill>
    </fill>
    <fill>
      <patternFill patternType="solid">
        <fgColor theme="0"/>
        <bgColor rgb="FF558ED5"/>
      </patternFill>
    </fill>
    <fill>
      <patternFill patternType="solid">
        <fgColor theme="0"/>
        <bgColor rgb="FFFFC000"/>
      </patternFill>
    </fill>
    <fill>
      <patternFill patternType="solid">
        <fgColor theme="3" tint="0.59999389629810485"/>
        <bgColor indexed="64"/>
      </patternFill>
    </fill>
    <fill>
      <patternFill patternType="solid">
        <fgColor indexed="9"/>
        <bgColor indexed="64"/>
      </patternFill>
    </fill>
    <fill>
      <patternFill patternType="solid">
        <fgColor indexed="9"/>
        <bgColor rgb="FFFFFFFF"/>
      </patternFill>
    </fill>
    <fill>
      <patternFill patternType="solid">
        <fgColor rgb="FFFFFFFF"/>
        <bgColor rgb="FF000000"/>
      </patternFill>
    </fill>
    <fill>
      <patternFill patternType="solid">
        <fgColor theme="0"/>
        <bgColor indexed="9"/>
      </patternFill>
    </fill>
    <fill>
      <patternFill patternType="solid">
        <fgColor indexed="9"/>
        <bgColor indexed="9"/>
      </patternFill>
    </fill>
    <fill>
      <patternFill patternType="solid">
        <fgColor theme="0"/>
        <bgColor indexed="49"/>
      </patternFill>
    </fill>
    <fill>
      <patternFill patternType="solid">
        <fgColor theme="0"/>
        <bgColor indexed="8"/>
      </patternFill>
    </fill>
    <fill>
      <patternFill patternType="solid">
        <fgColor rgb="FFFFFFFF"/>
        <bgColor indexed="9"/>
      </patternFill>
    </fill>
    <fill>
      <patternFill patternType="solid">
        <fgColor indexed="9"/>
        <bgColor indexed="13"/>
      </patternFill>
    </fill>
    <fill>
      <patternFill patternType="solid">
        <fgColor theme="0"/>
        <bgColor rgb="FF000000"/>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style="thin">
        <color indexed="64"/>
      </left>
      <right style="thin">
        <color indexed="64"/>
      </right>
      <top style="thin">
        <color indexed="64"/>
      </top>
      <bottom/>
      <diagonal/>
    </border>
    <border>
      <left/>
      <right style="thin">
        <color rgb="FF000000"/>
      </right>
      <top/>
      <bottom style="thin">
        <color rgb="FF000000"/>
      </bottom>
      <diagonal/>
    </border>
    <border>
      <left/>
      <right style="thin">
        <color indexed="64"/>
      </right>
      <top style="thin">
        <color indexed="64"/>
      </top>
      <bottom style="thin">
        <color indexed="64"/>
      </bottom>
      <diagonal/>
    </border>
    <border>
      <left/>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000000"/>
      </bottom>
      <diagonal/>
    </border>
  </borders>
  <cellStyleXfs count="5">
    <xf numFmtId="0" fontId="0" fillId="0" borderId="0"/>
    <xf numFmtId="167" fontId="18" fillId="0" borderId="0"/>
    <xf numFmtId="0" fontId="19" fillId="0" borderId="0"/>
    <xf numFmtId="178" fontId="19" fillId="0" borderId="0"/>
    <xf numFmtId="179" fontId="19" fillId="0" borderId="0"/>
  </cellStyleXfs>
  <cellXfs count="307">
    <xf numFmtId="0" fontId="0" fillId="0" borderId="0" xfId="0"/>
    <xf numFmtId="0" fontId="0" fillId="3" borderId="0" xfId="0" applyFill="1"/>
    <xf numFmtId="0" fontId="0" fillId="0" borderId="0" xfId="0" applyAlignment="1">
      <alignment horizontal="center"/>
    </xf>
    <xf numFmtId="0" fontId="11" fillId="2" borderId="1" xfId="0" applyFont="1" applyFill="1" applyBorder="1" applyAlignment="1">
      <alignment horizontal="left" vertical="center" wrapText="1"/>
    </xf>
    <xf numFmtId="0" fontId="9" fillId="5" borderId="3" xfId="0" applyFont="1" applyFill="1" applyBorder="1" applyAlignment="1">
      <alignment horizontal="center" vertical="center" wrapText="1"/>
    </xf>
    <xf numFmtId="0" fontId="9" fillId="3" borderId="3" xfId="0" applyFont="1" applyFill="1" applyBorder="1" applyAlignment="1">
      <alignment horizontal="left" vertical="center" wrapText="1"/>
    </xf>
    <xf numFmtId="0" fontId="9" fillId="6" borderId="1" xfId="0" applyFont="1" applyFill="1" applyBorder="1" applyAlignment="1">
      <alignment horizontal="center" vertical="center" wrapText="1"/>
    </xf>
    <xf numFmtId="0" fontId="9" fillId="2" borderId="3" xfId="0" applyFont="1" applyFill="1" applyBorder="1" applyAlignment="1">
      <alignment horizontal="left" vertical="center" wrapText="1"/>
    </xf>
    <xf numFmtId="165" fontId="15" fillId="6" borderId="4" xfId="0" applyNumberFormat="1" applyFont="1" applyFill="1" applyBorder="1" applyAlignment="1">
      <alignment horizontal="center" vertical="center" wrapText="1"/>
    </xf>
    <xf numFmtId="0" fontId="11" fillId="2" borderId="3" xfId="0" applyFont="1" applyFill="1" applyBorder="1" applyAlignment="1">
      <alignment horizontal="left" vertical="center" wrapText="1"/>
    </xf>
    <xf numFmtId="0" fontId="11" fillId="6" borderId="1" xfId="0" applyFont="1" applyFill="1" applyBorder="1" applyAlignment="1">
      <alignment horizontal="center" vertical="center" wrapText="1"/>
    </xf>
    <xf numFmtId="0" fontId="11" fillId="7" borderId="1" xfId="0" applyFont="1" applyFill="1" applyBorder="1" applyAlignment="1">
      <alignment horizontal="center" vertical="center"/>
    </xf>
    <xf numFmtId="0" fontId="9" fillId="5"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9" fillId="0" borderId="3" xfId="0" applyFont="1" applyFill="1" applyBorder="1" applyAlignment="1">
      <alignment horizontal="left" vertical="center" wrapText="1"/>
    </xf>
    <xf numFmtId="165" fontId="15" fillId="6" borderId="3" xfId="0" applyNumberFormat="1"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5" borderId="12" xfId="0" applyFont="1" applyFill="1" applyBorder="1" applyAlignment="1">
      <alignment horizontal="center" vertical="center" wrapText="1"/>
    </xf>
    <xf numFmtId="165" fontId="11" fillId="7" borderId="1" xfId="0" applyNumberFormat="1" applyFont="1" applyFill="1" applyBorder="1" applyAlignment="1">
      <alignment horizontal="center" vertical="center" wrapText="1"/>
    </xf>
    <xf numFmtId="165" fontId="9" fillId="6" borderId="3" xfId="0" applyNumberFormat="1" applyFont="1" applyFill="1" applyBorder="1" applyAlignment="1">
      <alignment horizontal="center" vertical="center" wrapText="1"/>
    </xf>
    <xf numFmtId="165" fontId="11" fillId="6" borderId="1" xfId="0" applyNumberFormat="1" applyFont="1" applyFill="1" applyBorder="1" applyAlignment="1">
      <alignment horizontal="center" vertical="center" wrapText="1"/>
    </xf>
    <xf numFmtId="0" fontId="11" fillId="5" borderId="1" xfId="0" applyFont="1" applyFill="1" applyBorder="1" applyAlignment="1">
      <alignment horizontal="center" vertical="center" wrapText="1"/>
    </xf>
    <xf numFmtId="0" fontId="9" fillId="6" borderId="3" xfId="0" applyFont="1" applyFill="1" applyBorder="1" applyAlignment="1">
      <alignment horizontal="center" vertical="center" wrapText="1"/>
    </xf>
    <xf numFmtId="165" fontId="15" fillId="5" borderId="3" xfId="0" applyNumberFormat="1" applyFont="1" applyFill="1" applyBorder="1" applyAlignment="1">
      <alignment horizontal="center" vertical="center" wrapText="1"/>
    </xf>
    <xf numFmtId="0" fontId="11" fillId="4" borderId="3" xfId="0" applyFont="1" applyFill="1" applyBorder="1" applyAlignment="1">
      <alignment horizontal="left" vertical="center" wrapText="1"/>
    </xf>
    <xf numFmtId="165" fontId="11" fillId="4" borderId="3" xfId="0" applyNumberFormat="1" applyFont="1" applyFill="1" applyBorder="1" applyAlignment="1">
      <alignment horizontal="center" vertical="center" wrapText="1"/>
    </xf>
    <xf numFmtId="0" fontId="15" fillId="3" borderId="3" xfId="0" applyFont="1" applyFill="1" applyBorder="1" applyAlignment="1">
      <alignment horizontal="center" vertical="center" wrapText="1"/>
    </xf>
    <xf numFmtId="0" fontId="11" fillId="2" borderId="5" xfId="0" applyFont="1" applyFill="1" applyBorder="1" applyAlignment="1">
      <alignment horizontal="left" vertical="center" wrapText="1"/>
    </xf>
    <xf numFmtId="0" fontId="0" fillId="0" borderId="0" xfId="0" applyAlignment="1">
      <alignment horizontal="left"/>
    </xf>
    <xf numFmtId="165" fontId="10" fillId="0" borderId="1" xfId="0" applyNumberFormat="1" applyFont="1" applyFill="1" applyBorder="1" applyAlignment="1">
      <alignment horizontal="left" vertical="center" wrapText="1"/>
    </xf>
    <xf numFmtId="0" fontId="10" fillId="0" borderId="1" xfId="0" applyFont="1" applyFill="1" applyBorder="1" applyAlignment="1">
      <alignment horizontal="left" vertical="center" wrapText="1"/>
    </xf>
    <xf numFmtId="14" fontId="10" fillId="3" borderId="1" xfId="0" applyNumberFormat="1" applyFont="1" applyFill="1" applyBorder="1" applyAlignment="1">
      <alignment horizontal="left" vertical="center" wrapText="1"/>
    </xf>
    <xf numFmtId="14" fontId="10" fillId="0" borderId="1" xfId="0" applyNumberFormat="1" applyFont="1" applyFill="1" applyBorder="1" applyAlignment="1">
      <alignment horizontal="left" vertical="center" wrapText="1"/>
    </xf>
    <xf numFmtId="0" fontId="10" fillId="0" borderId="3" xfId="0" applyFont="1" applyBorder="1" applyAlignment="1">
      <alignment horizontal="left" vertical="center"/>
    </xf>
    <xf numFmtId="0" fontId="12" fillId="0" borderId="3" xfId="0" applyFont="1" applyBorder="1" applyAlignment="1">
      <alignment horizontal="left"/>
    </xf>
    <xf numFmtId="166" fontId="12" fillId="0" borderId="3" xfId="0" applyNumberFormat="1" applyFont="1" applyBorder="1" applyAlignment="1">
      <alignment horizontal="left"/>
    </xf>
    <xf numFmtId="166" fontId="10" fillId="2" borderId="4" xfId="0" applyNumberFormat="1" applyFont="1" applyFill="1" applyBorder="1" applyAlignment="1">
      <alignment horizontal="left" vertical="center" wrapText="1"/>
    </xf>
    <xf numFmtId="164" fontId="10" fillId="0" borderId="3" xfId="0" applyNumberFormat="1" applyFont="1" applyFill="1" applyBorder="1" applyAlignment="1">
      <alignment horizontal="left" vertical="center" wrapText="1"/>
    </xf>
    <xf numFmtId="167" fontId="10" fillId="3" borderId="3" xfId="0" applyNumberFormat="1" applyFont="1" applyFill="1" applyBorder="1" applyAlignment="1">
      <alignment horizontal="left" vertical="center" wrapText="1"/>
    </xf>
    <xf numFmtId="165" fontId="10" fillId="3" borderId="3" xfId="0" applyNumberFormat="1" applyFont="1" applyFill="1" applyBorder="1" applyAlignment="1">
      <alignment horizontal="left" vertical="center" wrapText="1"/>
    </xf>
    <xf numFmtId="14" fontId="10" fillId="3" borderId="3" xfId="0" applyNumberFormat="1" applyFont="1" applyFill="1" applyBorder="1" applyAlignment="1">
      <alignment horizontal="left" vertical="center" wrapText="1"/>
    </xf>
    <xf numFmtId="14" fontId="13" fillId="2" borderId="14" xfId="0" applyNumberFormat="1" applyFont="1" applyFill="1" applyBorder="1" applyAlignment="1" applyProtection="1">
      <alignment horizontal="left" vertical="center" wrapText="1"/>
      <protection locked="0"/>
    </xf>
    <xf numFmtId="0" fontId="10" fillId="0" borderId="3" xfId="0" applyFont="1" applyBorder="1" applyAlignment="1">
      <alignment horizontal="left" vertical="center" wrapText="1"/>
    </xf>
    <xf numFmtId="166" fontId="10" fillId="3" borderId="15" xfId="0" applyNumberFormat="1" applyFont="1" applyFill="1" applyBorder="1" applyAlignment="1">
      <alignment horizontal="left" vertical="center" wrapText="1"/>
    </xf>
    <xf numFmtId="166" fontId="10" fillId="4" borderId="3" xfId="0" applyNumberFormat="1" applyFont="1" applyFill="1" applyBorder="1" applyAlignment="1">
      <alignment horizontal="left" vertical="center" wrapText="1"/>
    </xf>
    <xf numFmtId="14" fontId="14" fillId="3" borderId="1" xfId="0" applyNumberFormat="1" applyFont="1" applyFill="1" applyBorder="1" applyAlignment="1">
      <alignment horizontal="left" vertical="center" wrapText="1"/>
    </xf>
    <xf numFmtId="167" fontId="10" fillId="0" borderId="3" xfId="0" applyNumberFormat="1" applyFont="1" applyFill="1" applyBorder="1" applyAlignment="1">
      <alignment horizontal="left" vertical="center" wrapText="1"/>
    </xf>
    <xf numFmtId="173" fontId="10" fillId="0" borderId="1" xfId="0" applyNumberFormat="1" applyFont="1" applyFill="1" applyBorder="1" applyAlignment="1">
      <alignment horizontal="left" vertical="center" wrapText="1"/>
    </xf>
    <xf numFmtId="14" fontId="10" fillId="4" borderId="1" xfId="0" applyNumberFormat="1" applyFont="1" applyFill="1" applyBorder="1" applyAlignment="1">
      <alignment horizontal="left" vertical="center" wrapText="1"/>
    </xf>
    <xf numFmtId="0" fontId="10" fillId="0" borderId="3" xfId="0" applyFont="1" applyBorder="1" applyAlignment="1">
      <alignment horizontal="left" wrapText="1"/>
    </xf>
    <xf numFmtId="166" fontId="10" fillId="3" borderId="13" xfId="0" applyNumberFormat="1" applyFont="1" applyFill="1" applyBorder="1" applyAlignment="1">
      <alignment horizontal="left" vertical="center" wrapText="1"/>
    </xf>
    <xf numFmtId="168" fontId="10" fillId="0" borderId="3" xfId="0" applyNumberFormat="1" applyFont="1" applyBorder="1" applyAlignment="1">
      <alignment horizontal="left" wrapText="1"/>
    </xf>
    <xf numFmtId="166" fontId="10" fillId="3" borderId="4" xfId="0" applyNumberFormat="1" applyFont="1" applyFill="1" applyBorder="1" applyAlignment="1">
      <alignment horizontal="left" vertical="center" wrapText="1"/>
    </xf>
    <xf numFmtId="165" fontId="10" fillId="0" borderId="3" xfId="0" applyNumberFormat="1"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3" borderId="3" xfId="0" applyFont="1" applyFill="1" applyBorder="1" applyAlignment="1">
      <alignment horizontal="left" vertical="center" wrapText="1"/>
    </xf>
    <xf numFmtId="166" fontId="10" fillId="2" borderId="3" xfId="0" applyNumberFormat="1" applyFont="1" applyFill="1" applyBorder="1" applyAlignment="1">
      <alignment horizontal="left" vertical="center" wrapText="1"/>
    </xf>
    <xf numFmtId="0" fontId="10" fillId="0" borderId="1" xfId="0" applyFont="1" applyBorder="1" applyAlignment="1">
      <alignment horizontal="left" vertical="center" wrapText="1"/>
    </xf>
    <xf numFmtId="166" fontId="10" fillId="2" borderId="12" xfId="0" applyNumberFormat="1" applyFont="1" applyFill="1" applyBorder="1" applyAlignment="1">
      <alignment horizontal="left" vertical="center" wrapText="1"/>
    </xf>
    <xf numFmtId="167" fontId="10" fillId="0" borderId="1" xfId="0" applyNumberFormat="1" applyFont="1" applyFill="1" applyBorder="1" applyAlignment="1">
      <alignment horizontal="left" vertical="center" wrapText="1"/>
    </xf>
    <xf numFmtId="14" fontId="14" fillId="4" borderId="1" xfId="0" applyNumberFormat="1" applyFont="1" applyFill="1" applyBorder="1" applyAlignment="1" applyProtection="1">
      <alignment horizontal="left" vertical="center" wrapText="1"/>
      <protection locked="0"/>
    </xf>
    <xf numFmtId="0" fontId="13" fillId="0" borderId="3" xfId="0" applyFont="1" applyBorder="1" applyAlignment="1">
      <alignment horizontal="left" wrapText="1"/>
    </xf>
    <xf numFmtId="164" fontId="10" fillId="0" borderId="1" xfId="0" applyNumberFormat="1" applyFont="1" applyFill="1" applyBorder="1" applyAlignment="1">
      <alignment horizontal="left" vertical="center" wrapText="1"/>
    </xf>
    <xf numFmtId="167" fontId="10" fillId="0" borderId="1" xfId="0" applyNumberFormat="1" applyFont="1" applyBorder="1" applyAlignment="1">
      <alignment horizontal="left" vertical="center" wrapText="1"/>
    </xf>
    <xf numFmtId="164" fontId="10" fillId="0" borderId="1" xfId="0" applyNumberFormat="1" applyFont="1" applyBorder="1" applyAlignment="1">
      <alignment horizontal="left" vertical="center"/>
    </xf>
    <xf numFmtId="166" fontId="10" fillId="0" borderId="4" xfId="0" applyNumberFormat="1" applyFont="1" applyBorder="1" applyAlignment="1">
      <alignment horizontal="left" vertical="center"/>
    </xf>
    <xf numFmtId="0" fontId="10" fillId="0" borderId="1" xfId="0" applyFont="1" applyBorder="1" applyAlignment="1">
      <alignment horizontal="left" wrapText="1"/>
    </xf>
    <xf numFmtId="164" fontId="14" fillId="0" borderId="1" xfId="0" applyNumberFormat="1" applyFont="1" applyFill="1" applyBorder="1" applyAlignment="1">
      <alignment horizontal="left" vertical="center" wrapText="1"/>
    </xf>
    <xf numFmtId="165" fontId="14" fillId="0" borderId="1" xfId="0" applyNumberFormat="1" applyFont="1" applyFill="1" applyBorder="1" applyAlignment="1">
      <alignment horizontal="left" vertical="center" wrapText="1"/>
    </xf>
    <xf numFmtId="14" fontId="14" fillId="2" borderId="1" xfId="0" applyNumberFormat="1" applyFont="1" applyFill="1" applyBorder="1" applyAlignment="1" applyProtection="1">
      <alignment horizontal="left" vertical="center" wrapText="1"/>
      <protection locked="0"/>
    </xf>
    <xf numFmtId="0" fontId="13" fillId="0" borderId="3" xfId="0" applyFont="1" applyBorder="1" applyAlignment="1">
      <alignment horizontal="left"/>
    </xf>
    <xf numFmtId="166" fontId="14" fillId="2" borderId="4" xfId="0" applyNumberFormat="1" applyFont="1" applyFill="1" applyBorder="1" applyAlignment="1">
      <alignment horizontal="left" vertical="center" wrapText="1"/>
    </xf>
    <xf numFmtId="0" fontId="14" fillId="0" borderId="1" xfId="0" applyFont="1" applyFill="1" applyBorder="1" applyAlignment="1">
      <alignment horizontal="left" vertical="center" wrapText="1"/>
    </xf>
    <xf numFmtId="176" fontId="10" fillId="0" borderId="3" xfId="0" applyNumberFormat="1" applyFont="1" applyFill="1" applyBorder="1" applyAlignment="1">
      <alignment horizontal="left" vertical="center" wrapText="1"/>
    </xf>
    <xf numFmtId="14" fontId="10" fillId="0" borderId="3" xfId="0" applyNumberFormat="1" applyFont="1" applyFill="1" applyBorder="1" applyAlignment="1">
      <alignment horizontal="left" vertical="center" wrapText="1"/>
    </xf>
    <xf numFmtId="0" fontId="14" fillId="0" borderId="3" xfId="0" applyFont="1" applyBorder="1" applyAlignment="1">
      <alignment horizontal="left" vertical="center" wrapText="1"/>
    </xf>
    <xf numFmtId="177" fontId="10" fillId="3" borderId="3" xfId="0" applyNumberFormat="1" applyFont="1" applyFill="1" applyBorder="1" applyAlignment="1">
      <alignment horizontal="left" vertical="center" wrapText="1"/>
    </xf>
    <xf numFmtId="169" fontId="10" fillId="0" borderId="3" xfId="0" applyNumberFormat="1" applyFont="1" applyBorder="1" applyAlignment="1">
      <alignment horizontal="left" vertical="center" wrapText="1"/>
    </xf>
    <xf numFmtId="165" fontId="10" fillId="0" borderId="3" xfId="0" applyNumberFormat="1" applyFont="1" applyBorder="1" applyAlignment="1">
      <alignment horizontal="left" vertical="center" wrapText="1"/>
    </xf>
    <xf numFmtId="166" fontId="10" fillId="0" borderId="6" xfId="0" applyNumberFormat="1" applyFont="1" applyBorder="1" applyAlignment="1">
      <alignment horizontal="left" vertical="center" wrapText="1"/>
    </xf>
    <xf numFmtId="0" fontId="10" fillId="0" borderId="13" xfId="0" applyFont="1" applyBorder="1" applyAlignment="1">
      <alignment horizontal="left" vertical="center" wrapText="1"/>
    </xf>
    <xf numFmtId="14" fontId="14" fillId="2" borderId="5" xfId="0" applyNumberFormat="1" applyFont="1" applyFill="1" applyBorder="1" applyAlignment="1" applyProtection="1">
      <alignment horizontal="left" vertical="center" wrapText="1"/>
      <protection locked="0"/>
    </xf>
    <xf numFmtId="166" fontId="14" fillId="2" borderId="13" xfId="0" applyNumberFormat="1" applyFont="1" applyFill="1" applyBorder="1" applyAlignment="1">
      <alignment horizontal="left" vertical="center" wrapText="1"/>
    </xf>
    <xf numFmtId="0" fontId="14" fillId="0" borderId="13" xfId="0" applyFont="1" applyFill="1" applyBorder="1" applyAlignment="1">
      <alignment horizontal="left" vertical="center" wrapText="1"/>
    </xf>
    <xf numFmtId="14" fontId="13" fillId="2" borderId="3" xfId="0" applyNumberFormat="1" applyFont="1" applyFill="1" applyBorder="1" applyAlignment="1" applyProtection="1">
      <alignment horizontal="left" vertical="center" wrapText="1"/>
      <protection locked="0"/>
    </xf>
    <xf numFmtId="0" fontId="10" fillId="0" borderId="15" xfId="0" applyFont="1" applyBorder="1" applyAlignment="1">
      <alignment horizontal="left" vertical="center" wrapText="1"/>
    </xf>
    <xf numFmtId="164" fontId="10" fillId="0" borderId="2" xfId="0" applyNumberFormat="1" applyFont="1" applyFill="1" applyBorder="1" applyAlignment="1">
      <alignment horizontal="left" vertical="center" wrapText="1"/>
    </xf>
    <xf numFmtId="167" fontId="10" fillId="0" borderId="4" xfId="0" applyNumberFormat="1" applyFont="1" applyFill="1" applyBorder="1" applyAlignment="1">
      <alignment horizontal="left" vertical="center" wrapText="1"/>
    </xf>
    <xf numFmtId="14" fontId="10" fillId="4" borderId="7" xfId="0" applyNumberFormat="1" applyFont="1" applyFill="1" applyBorder="1" applyAlignment="1">
      <alignment horizontal="left" vertical="center" wrapText="1"/>
    </xf>
    <xf numFmtId="14" fontId="10" fillId="0" borderId="7" xfId="0" applyNumberFormat="1" applyFont="1" applyFill="1" applyBorder="1" applyAlignment="1">
      <alignment horizontal="left" vertical="center" wrapText="1"/>
    </xf>
    <xf numFmtId="0" fontId="13" fillId="0" borderId="7" xfId="0" applyFont="1" applyBorder="1" applyAlignment="1">
      <alignment horizontal="left" vertical="center" wrapText="1"/>
    </xf>
    <xf numFmtId="166" fontId="10" fillId="2" borderId="11" xfId="0" applyNumberFormat="1" applyFont="1" applyFill="1" applyBorder="1" applyAlignment="1">
      <alignment horizontal="left" vertical="center" wrapText="1"/>
    </xf>
    <xf numFmtId="170" fontId="10" fillId="0" borderId="1" xfId="0" applyNumberFormat="1" applyFont="1" applyFill="1" applyBorder="1" applyAlignment="1">
      <alignment horizontal="left" vertical="center" wrapText="1"/>
    </xf>
    <xf numFmtId="167" fontId="10" fillId="0" borderId="2" xfId="0" applyNumberFormat="1" applyFont="1" applyFill="1" applyBorder="1" applyAlignment="1">
      <alignment horizontal="left" vertical="center" wrapText="1"/>
    </xf>
    <xf numFmtId="166" fontId="10" fillId="2" borderId="1" xfId="0" applyNumberFormat="1" applyFont="1" applyFill="1" applyBorder="1" applyAlignment="1">
      <alignment horizontal="left" vertical="center" wrapText="1"/>
    </xf>
    <xf numFmtId="0" fontId="10" fillId="0" borderId="5" xfId="0" applyFont="1" applyFill="1" applyBorder="1" applyAlignment="1">
      <alignment horizontal="left" vertical="center" wrapText="1"/>
    </xf>
    <xf numFmtId="166" fontId="10" fillId="2" borderId="5" xfId="0" applyNumberFormat="1" applyFont="1" applyFill="1" applyBorder="1" applyAlignment="1">
      <alignment horizontal="left" vertical="center" wrapText="1"/>
    </xf>
    <xf numFmtId="171" fontId="10" fillId="2" borderId="1" xfId="0" applyNumberFormat="1" applyFont="1" applyFill="1" applyBorder="1" applyAlignment="1">
      <alignment horizontal="left" vertical="center" wrapText="1"/>
    </xf>
    <xf numFmtId="164" fontId="10" fillId="0" borderId="6" xfId="0" applyNumberFormat="1" applyFont="1" applyFill="1" applyBorder="1" applyAlignment="1">
      <alignment horizontal="left" vertical="center" wrapText="1"/>
    </xf>
    <xf numFmtId="165" fontId="10" fillId="0" borderId="12" xfId="0" applyNumberFormat="1" applyFont="1" applyBorder="1" applyAlignment="1">
      <alignment horizontal="left" vertical="center" wrapText="1"/>
    </xf>
    <xf numFmtId="14" fontId="10" fillId="2" borderId="3" xfId="0" applyNumberFormat="1" applyFont="1" applyFill="1" applyBorder="1" applyAlignment="1">
      <alignment horizontal="left" vertical="center" wrapText="1"/>
    </xf>
    <xf numFmtId="166" fontId="10" fillId="0" borderId="3" xfId="0" applyNumberFormat="1" applyFont="1" applyFill="1" applyBorder="1" applyAlignment="1">
      <alignment horizontal="left" vertical="center" wrapText="1"/>
    </xf>
    <xf numFmtId="166" fontId="10" fillId="0" borderId="12" xfId="0" applyNumberFormat="1" applyFont="1" applyFill="1" applyBorder="1" applyAlignment="1">
      <alignment horizontal="left" vertical="center" wrapText="1"/>
    </xf>
    <xf numFmtId="164" fontId="10" fillId="2" borderId="2" xfId="0" applyNumberFormat="1" applyFont="1" applyFill="1" applyBorder="1" applyAlignment="1">
      <alignment horizontal="left" vertical="center" wrapText="1"/>
    </xf>
    <xf numFmtId="165" fontId="10" fillId="0" borderId="4" xfId="0" applyNumberFormat="1" applyFont="1" applyFill="1" applyBorder="1" applyAlignment="1">
      <alignment horizontal="left" vertical="center" wrapText="1"/>
    </xf>
    <xf numFmtId="167" fontId="17" fillId="0" borderId="8" xfId="0" applyNumberFormat="1" applyFont="1" applyBorder="1" applyAlignment="1">
      <alignment horizontal="left" vertical="center" wrapText="1"/>
    </xf>
    <xf numFmtId="164" fontId="14" fillId="0" borderId="6" xfId="0" applyNumberFormat="1" applyFont="1" applyFill="1" applyBorder="1" applyAlignment="1">
      <alignment horizontal="left" vertical="center" wrapText="1"/>
    </xf>
    <xf numFmtId="165" fontId="10" fillId="0" borderId="12" xfId="0" applyNumberFormat="1" applyFont="1" applyFill="1" applyBorder="1" applyAlignment="1">
      <alignment horizontal="left" vertical="center" wrapText="1"/>
    </xf>
    <xf numFmtId="14" fontId="10" fillId="4" borderId="3" xfId="0" applyNumberFormat="1" applyFont="1" applyFill="1" applyBorder="1" applyAlignment="1">
      <alignment horizontal="left" vertical="center" wrapText="1"/>
    </xf>
    <xf numFmtId="0" fontId="10" fillId="0" borderId="3" xfId="0" applyFont="1" applyBorder="1" applyAlignment="1">
      <alignment horizontal="left"/>
    </xf>
    <xf numFmtId="166" fontId="10" fillId="3" borderId="3" xfId="0" applyNumberFormat="1" applyFont="1" applyFill="1" applyBorder="1" applyAlignment="1">
      <alignment horizontal="left" vertical="center" wrapText="1"/>
    </xf>
    <xf numFmtId="169" fontId="10" fillId="3" borderId="3" xfId="0" applyNumberFormat="1" applyFont="1" applyFill="1" applyBorder="1" applyAlignment="1">
      <alignment horizontal="left" vertical="center" wrapText="1"/>
    </xf>
    <xf numFmtId="173" fontId="10" fillId="4" borderId="3" xfId="0" applyNumberFormat="1" applyFont="1" applyFill="1" applyBorder="1" applyAlignment="1">
      <alignment horizontal="left" vertical="center" wrapText="1"/>
    </xf>
    <xf numFmtId="14" fontId="13" fillId="4" borderId="3" xfId="0" applyNumberFormat="1" applyFont="1" applyFill="1" applyBorder="1" applyAlignment="1" applyProtection="1">
      <alignment horizontal="left" vertical="center" wrapText="1"/>
      <protection locked="0"/>
    </xf>
    <xf numFmtId="0" fontId="10" fillId="3" borderId="3" xfId="0" applyFont="1" applyFill="1" applyBorder="1" applyAlignment="1">
      <alignment horizontal="left"/>
    </xf>
    <xf numFmtId="0" fontId="18" fillId="0" borderId="4" xfId="0" applyFont="1" applyBorder="1" applyAlignment="1">
      <alignment horizontal="left" vertical="center"/>
    </xf>
    <xf numFmtId="0" fontId="12" fillId="0" borderId="1" xfId="0" applyFont="1" applyBorder="1" applyAlignment="1">
      <alignment horizontal="left"/>
    </xf>
    <xf numFmtId="0" fontId="12" fillId="0" borderId="7" xfId="0" applyFont="1" applyBorder="1" applyAlignment="1">
      <alignment horizontal="left"/>
    </xf>
    <xf numFmtId="0" fontId="12" fillId="0" borderId="3" xfId="0" applyFont="1" applyBorder="1" applyAlignment="1">
      <alignment horizontal="left" wrapText="1"/>
    </xf>
    <xf numFmtId="170" fontId="10" fillId="0" borderId="3" xfId="0" applyNumberFormat="1" applyFont="1" applyFill="1" applyBorder="1" applyAlignment="1">
      <alignment horizontal="left" vertical="center" wrapText="1"/>
    </xf>
    <xf numFmtId="164" fontId="10" fillId="0" borderId="9" xfId="0" applyNumberFormat="1" applyFont="1" applyFill="1" applyBorder="1" applyAlignment="1">
      <alignment horizontal="left" vertical="center" wrapText="1"/>
    </xf>
    <xf numFmtId="164" fontId="10" fillId="0" borderId="8" xfId="0" applyNumberFormat="1" applyFont="1" applyFill="1" applyBorder="1" applyAlignment="1">
      <alignment horizontal="left" vertical="center" wrapText="1"/>
    </xf>
    <xf numFmtId="166" fontId="10" fillId="0" borderId="5" xfId="0" applyNumberFormat="1" applyFont="1" applyFill="1" applyBorder="1" applyAlignment="1">
      <alignment horizontal="left" vertical="center" wrapText="1"/>
    </xf>
    <xf numFmtId="167" fontId="10" fillId="0" borderId="5" xfId="1" applyFont="1" applyFill="1" applyBorder="1" applyAlignment="1">
      <alignment horizontal="left" vertical="center" wrapText="1"/>
    </xf>
    <xf numFmtId="166" fontId="12" fillId="0" borderId="10" xfId="0" applyNumberFormat="1" applyFont="1" applyBorder="1" applyAlignment="1">
      <alignment horizontal="left"/>
    </xf>
    <xf numFmtId="0" fontId="18" fillId="0" borderId="10" xfId="0" applyFont="1" applyBorder="1" applyAlignment="1">
      <alignment horizontal="left" wrapText="1"/>
    </xf>
    <xf numFmtId="170" fontId="10" fillId="0" borderId="16" xfId="0" applyNumberFormat="1" applyFont="1" applyFill="1" applyBorder="1" applyAlignment="1">
      <alignment horizontal="left" vertical="center" wrapText="1"/>
    </xf>
    <xf numFmtId="164" fontId="10" fillId="0" borderId="12" xfId="0" applyNumberFormat="1" applyFont="1" applyBorder="1" applyAlignment="1">
      <alignment horizontal="left" vertical="center" wrapText="1"/>
    </xf>
    <xf numFmtId="0" fontId="12" fillId="0" borderId="3" xfId="0" applyFont="1" applyBorder="1" applyAlignment="1">
      <alignment horizontal="left" vertical="center"/>
    </xf>
    <xf numFmtId="164" fontId="10" fillId="0" borderId="3" xfId="0" applyNumberFormat="1" applyFont="1" applyBorder="1" applyAlignment="1">
      <alignment horizontal="left" vertical="center" wrapText="1"/>
    </xf>
    <xf numFmtId="0" fontId="10" fillId="2" borderId="3" xfId="0" applyFont="1" applyFill="1" applyBorder="1" applyAlignment="1">
      <alignment horizontal="left" vertical="center" wrapText="1"/>
    </xf>
    <xf numFmtId="167" fontId="10" fillId="2" borderId="3" xfId="1" applyFont="1" applyFill="1" applyBorder="1" applyAlignment="1">
      <alignment horizontal="left" vertical="center" wrapText="1"/>
    </xf>
    <xf numFmtId="0" fontId="8" fillId="0" borderId="0" xfId="0" applyFont="1" applyAlignment="1">
      <alignment horizontal="left"/>
    </xf>
    <xf numFmtId="0" fontId="0" fillId="3" borderId="0" xfId="0" applyFill="1" applyAlignment="1">
      <alignment horizontal="center"/>
    </xf>
    <xf numFmtId="174" fontId="4" fillId="8" borderId="3" xfId="0" applyNumberFormat="1" applyFont="1" applyFill="1" applyBorder="1" applyAlignment="1">
      <alignment horizontal="center" vertical="center"/>
    </xf>
    <xf numFmtId="175" fontId="4" fillId="8" borderId="3" xfId="0" applyNumberFormat="1" applyFont="1" applyFill="1" applyBorder="1" applyAlignment="1">
      <alignment horizontal="left" vertical="center"/>
    </xf>
    <xf numFmtId="0" fontId="1" fillId="8" borderId="3" xfId="0" applyFont="1" applyFill="1" applyBorder="1" applyAlignment="1">
      <alignment horizontal="left" vertical="center"/>
    </xf>
    <xf numFmtId="4" fontId="1" fillId="8" borderId="3" xfId="0" applyNumberFormat="1" applyFont="1" applyFill="1" applyBorder="1" applyAlignment="1">
      <alignment horizontal="left" vertical="center"/>
    </xf>
    <xf numFmtId="168" fontId="1" fillId="8" borderId="3" xfId="0" applyNumberFormat="1" applyFont="1" applyFill="1" applyBorder="1" applyAlignment="1">
      <alignment horizontal="left" vertical="center"/>
    </xf>
    <xf numFmtId="0" fontId="1" fillId="8" borderId="3" xfId="0" applyFont="1" applyFill="1" applyBorder="1" applyAlignment="1">
      <alignment horizontal="left" wrapText="1"/>
    </xf>
    <xf numFmtId="0" fontId="1" fillId="8" borderId="3" xfId="0" applyFont="1" applyFill="1" applyBorder="1" applyAlignment="1">
      <alignment horizontal="left" vertical="center" wrapText="1"/>
    </xf>
    <xf numFmtId="0" fontId="9" fillId="3" borderId="17" xfId="0" applyFont="1" applyFill="1" applyBorder="1" applyAlignment="1">
      <alignment horizontal="center" vertical="center" wrapText="1"/>
    </xf>
    <xf numFmtId="14" fontId="10" fillId="0" borderId="17" xfId="0" applyNumberFormat="1" applyFont="1" applyBorder="1" applyAlignment="1">
      <alignment horizontal="left" vertical="center" wrapText="1"/>
    </xf>
    <xf numFmtId="0" fontId="11" fillId="2" borderId="7" xfId="0" applyFont="1" applyFill="1" applyBorder="1" applyAlignment="1">
      <alignment horizontal="left" vertical="center" wrapText="1"/>
    </xf>
    <xf numFmtId="165" fontId="10" fillId="0" borderId="7" xfId="0" applyNumberFormat="1" applyFont="1" applyFill="1" applyBorder="1" applyAlignment="1">
      <alignment horizontal="left" vertical="center" wrapText="1"/>
    </xf>
    <xf numFmtId="0" fontId="10" fillId="0" borderId="7" xfId="0" applyFont="1" applyFill="1" applyBorder="1" applyAlignment="1">
      <alignment horizontal="left" vertical="center" wrapText="1"/>
    </xf>
    <xf numFmtId="14" fontId="10" fillId="3" borderId="7" xfId="0" applyNumberFormat="1" applyFont="1" applyFill="1" applyBorder="1" applyAlignment="1">
      <alignment horizontal="left" vertical="center" wrapText="1"/>
    </xf>
    <xf numFmtId="0" fontId="10" fillId="0" borderId="17" xfId="0" applyFont="1" applyBorder="1" applyAlignment="1">
      <alignment horizontal="left" vertical="center"/>
    </xf>
    <xf numFmtId="166" fontId="10" fillId="2" borderId="18" xfId="0" applyNumberFormat="1" applyFont="1" applyFill="1" applyBorder="1" applyAlignment="1">
      <alignment horizontal="left" vertical="center" wrapText="1"/>
    </xf>
    <xf numFmtId="0" fontId="12" fillId="0" borderId="17" xfId="0" applyFont="1" applyBorder="1" applyAlignment="1">
      <alignment horizontal="left"/>
    </xf>
    <xf numFmtId="166" fontId="12" fillId="0" borderId="17" xfId="0" applyNumberFormat="1" applyFont="1" applyBorder="1" applyAlignment="1">
      <alignment horizontal="left"/>
    </xf>
    <xf numFmtId="1" fontId="1" fillId="3" borderId="3" xfId="0" applyNumberFormat="1" applyFont="1" applyFill="1" applyBorder="1" applyAlignment="1">
      <alignment horizontal="center" vertical="center" wrapText="1"/>
    </xf>
    <xf numFmtId="1" fontId="4" fillId="3" borderId="3" xfId="0" applyNumberFormat="1" applyFont="1" applyFill="1" applyBorder="1" applyAlignment="1">
      <alignment horizontal="left" vertical="center" wrapText="1"/>
    </xf>
    <xf numFmtId="1" fontId="4" fillId="3" borderId="3" xfId="0" applyNumberFormat="1" applyFont="1" applyFill="1" applyBorder="1" applyAlignment="1">
      <alignment horizontal="center" vertical="center" wrapText="1"/>
    </xf>
    <xf numFmtId="1" fontId="6" fillId="3" borderId="3" xfId="0" applyNumberFormat="1" applyFont="1" applyFill="1" applyBorder="1" applyAlignment="1">
      <alignment horizontal="center" vertical="center" wrapText="1"/>
    </xf>
    <xf numFmtId="4" fontId="4" fillId="3" borderId="3" xfId="0" applyNumberFormat="1" applyFont="1" applyFill="1" applyBorder="1" applyAlignment="1">
      <alignment horizontal="center" vertical="center" wrapText="1"/>
    </xf>
    <xf numFmtId="168" fontId="4" fillId="3" borderId="3" xfId="0" applyNumberFormat="1" applyFont="1" applyFill="1" applyBorder="1" applyAlignment="1">
      <alignment horizontal="center" vertical="center" wrapText="1"/>
    </xf>
    <xf numFmtId="0" fontId="7" fillId="3" borderId="3" xfId="0" applyFont="1" applyFill="1" applyBorder="1" applyAlignment="1">
      <alignment horizontal="center" vertical="center" wrapText="1"/>
    </xf>
    <xf numFmtId="4" fontId="4" fillId="3" borderId="3" xfId="0" applyNumberFormat="1" applyFont="1" applyFill="1" applyBorder="1" applyAlignment="1">
      <alignment horizontal="left" vertical="center" wrapText="1"/>
    </xf>
    <xf numFmtId="0" fontId="0" fillId="0" borderId="0" xfId="0" applyAlignment="1">
      <alignment horizontal="center" vertical="center"/>
    </xf>
    <xf numFmtId="0" fontId="8" fillId="0" borderId="0" xfId="0" applyFont="1"/>
    <xf numFmtId="0" fontId="5" fillId="0" borderId="3" xfId="0" applyFont="1" applyBorder="1" applyAlignment="1">
      <alignment horizontal="justify" vertical="center"/>
    </xf>
    <xf numFmtId="14" fontId="3" fillId="3" borderId="3" xfId="0" applyNumberFormat="1" applyFont="1" applyFill="1" applyBorder="1" applyAlignment="1">
      <alignment horizontal="left" wrapText="1"/>
    </xf>
    <xf numFmtId="0" fontId="1" fillId="4" borderId="3" xfId="0" applyFont="1" applyFill="1" applyBorder="1" applyAlignment="1">
      <alignment horizontal="left" wrapText="1"/>
    </xf>
    <xf numFmtId="0" fontId="2" fillId="9" borderId="3" xfId="0" applyFont="1" applyFill="1" applyBorder="1" applyAlignment="1">
      <alignment horizontal="left" wrapText="1"/>
    </xf>
    <xf numFmtId="0" fontId="1" fillId="10" borderId="3" xfId="0" applyFont="1" applyFill="1" applyBorder="1" applyAlignment="1">
      <alignment horizontal="left" wrapText="1"/>
    </xf>
    <xf numFmtId="0" fontId="1" fillId="2" borderId="3" xfId="0" applyFont="1" applyFill="1" applyBorder="1" applyAlignment="1">
      <alignment horizontal="left" wrapText="1"/>
    </xf>
    <xf numFmtId="164" fontId="3" fillId="0" borderId="3" xfId="0" applyNumberFormat="1" applyFont="1" applyFill="1" applyBorder="1" applyAlignment="1">
      <alignment horizontal="left" wrapText="1"/>
    </xf>
    <xf numFmtId="0" fontId="2" fillId="0" borderId="3" xfId="0" applyFont="1" applyFill="1" applyBorder="1" applyAlignment="1">
      <alignment horizontal="left" wrapText="1"/>
    </xf>
    <xf numFmtId="164" fontId="3" fillId="0" borderId="3" xfId="2" applyNumberFormat="1" applyFont="1" applyFill="1" applyBorder="1" applyAlignment="1">
      <alignment horizontal="left" wrapText="1"/>
    </xf>
    <xf numFmtId="14" fontId="2" fillId="3" borderId="3" xfId="0" applyNumberFormat="1" applyFont="1" applyFill="1" applyBorder="1" applyAlignment="1">
      <alignment horizontal="left"/>
    </xf>
    <xf numFmtId="0" fontId="1" fillId="3" borderId="3" xfId="0" applyFont="1" applyFill="1" applyBorder="1" applyAlignment="1">
      <alignment horizontal="left" wrapText="1"/>
    </xf>
    <xf numFmtId="164" fontId="3" fillId="3" borderId="3" xfId="0" applyNumberFormat="1" applyFont="1" applyFill="1" applyBorder="1" applyAlignment="1">
      <alignment horizontal="left" wrapText="1"/>
    </xf>
    <xf numFmtId="165" fontId="3" fillId="0" borderId="3" xfId="0" applyNumberFormat="1" applyFont="1" applyBorder="1" applyAlignment="1">
      <alignment horizontal="left" wrapText="1"/>
    </xf>
    <xf numFmtId="0" fontId="3" fillId="0" borderId="6" xfId="0" applyFont="1" applyBorder="1" applyAlignment="1">
      <alignment horizontal="left" wrapText="1"/>
    </xf>
    <xf numFmtId="0" fontId="3" fillId="3" borderId="3" xfId="0" applyFont="1" applyFill="1" applyBorder="1" applyAlignment="1">
      <alignment horizontal="left" wrapText="1"/>
    </xf>
    <xf numFmtId="14" fontId="3" fillId="12" borderId="3" xfId="0" applyNumberFormat="1" applyFont="1" applyFill="1" applyBorder="1" applyAlignment="1">
      <alignment horizontal="left" wrapText="1"/>
    </xf>
    <xf numFmtId="0" fontId="2" fillId="0" borderId="3" xfId="0" applyFont="1" applyBorder="1" applyAlignment="1">
      <alignment horizontal="justify"/>
    </xf>
    <xf numFmtId="166" fontId="3" fillId="13" borderId="12" xfId="0" applyNumberFormat="1" applyFont="1" applyFill="1" applyBorder="1" applyAlignment="1">
      <alignment horizontal="left" wrapText="1"/>
    </xf>
    <xf numFmtId="166" fontId="3" fillId="0" borderId="3" xfId="0" applyNumberFormat="1" applyFont="1" applyBorder="1" applyAlignment="1">
      <alignment horizontal="left" wrapText="1"/>
    </xf>
    <xf numFmtId="166" fontId="3" fillId="10" borderId="3" xfId="0" applyNumberFormat="1" applyFont="1" applyFill="1" applyBorder="1" applyAlignment="1">
      <alignment horizontal="left" wrapText="1"/>
    </xf>
    <xf numFmtId="166" fontId="3" fillId="3" borderId="3" xfId="0" applyNumberFormat="1" applyFont="1" applyFill="1" applyBorder="1" applyAlignment="1">
      <alignment horizontal="left" wrapText="1"/>
    </xf>
    <xf numFmtId="172" fontId="3" fillId="13" borderId="3" xfId="0" applyNumberFormat="1" applyFont="1" applyFill="1" applyBorder="1" applyAlignment="1">
      <alignment horizontal="left"/>
    </xf>
    <xf numFmtId="172" fontId="3" fillId="0" borderId="3" xfId="0" applyNumberFormat="1" applyFont="1" applyBorder="1" applyAlignment="1">
      <alignment horizontal="left" wrapText="1"/>
    </xf>
    <xf numFmtId="0" fontId="3" fillId="12" borderId="3" xfId="0" applyFont="1" applyFill="1" applyBorder="1" applyAlignment="1">
      <alignment horizontal="left" wrapText="1"/>
    </xf>
    <xf numFmtId="0" fontId="3" fillId="0" borderId="3" xfId="0" applyFont="1" applyBorder="1" applyAlignment="1">
      <alignment horizontal="left" wrapText="1"/>
    </xf>
    <xf numFmtId="0" fontId="2" fillId="0" borderId="3" xfId="0" applyFont="1" applyBorder="1" applyAlignment="1">
      <alignment horizontal="left" wrapText="1"/>
    </xf>
    <xf numFmtId="14" fontId="3" fillId="0" borderId="3" xfId="0" applyNumberFormat="1" applyFont="1" applyBorder="1" applyAlignment="1">
      <alignment horizontal="left" wrapText="1"/>
    </xf>
    <xf numFmtId="165" fontId="3" fillId="3" borderId="3" xfId="0" applyNumberFormat="1" applyFont="1" applyFill="1" applyBorder="1" applyAlignment="1">
      <alignment horizontal="left" wrapText="1"/>
    </xf>
    <xf numFmtId="164" fontId="3" fillId="0" borderId="3" xfId="0" applyNumberFormat="1" applyFont="1" applyBorder="1" applyAlignment="1">
      <alignment horizontal="left" wrapText="1"/>
    </xf>
    <xf numFmtId="164" fontId="3" fillId="3" borderId="3" xfId="2" applyNumberFormat="1" applyFont="1" applyFill="1" applyBorder="1" applyAlignment="1">
      <alignment horizontal="left" wrapText="1"/>
    </xf>
    <xf numFmtId="0" fontId="4" fillId="4" borderId="3" xfId="0" applyFont="1" applyFill="1" applyBorder="1" applyAlignment="1">
      <alignment horizontal="left" wrapText="1"/>
    </xf>
    <xf numFmtId="167" fontId="2" fillId="3" borderId="3" xfId="0" applyNumberFormat="1" applyFont="1" applyFill="1" applyBorder="1" applyAlignment="1">
      <alignment horizontal="left" wrapText="1"/>
    </xf>
    <xf numFmtId="0" fontId="2" fillId="3" borderId="3" xfId="0" applyFont="1" applyFill="1" applyBorder="1" applyAlignment="1">
      <alignment horizontal="left" wrapText="1"/>
    </xf>
    <xf numFmtId="165" fontId="2" fillId="3" borderId="6" xfId="0" applyNumberFormat="1" applyFont="1" applyFill="1" applyBorder="1" applyAlignment="1">
      <alignment horizontal="left" wrapText="1"/>
    </xf>
    <xf numFmtId="0" fontId="3" fillId="3" borderId="3" xfId="2" applyFont="1" applyFill="1" applyBorder="1" applyAlignment="1">
      <alignment horizontal="left" wrapText="1"/>
    </xf>
    <xf numFmtId="14" fontId="2" fillId="3" borderId="3" xfId="0" applyNumberFormat="1" applyFont="1" applyFill="1" applyBorder="1" applyAlignment="1">
      <alignment horizontal="left" wrapText="1"/>
    </xf>
    <xf numFmtId="166" fontId="3" fillId="4" borderId="12" xfId="0" applyNumberFormat="1" applyFont="1" applyFill="1" applyBorder="1" applyAlignment="1">
      <alignment horizontal="left" wrapText="1"/>
    </xf>
    <xf numFmtId="166" fontId="2" fillId="4" borderId="3" xfId="0" applyNumberFormat="1" applyFont="1" applyFill="1" applyBorder="1" applyAlignment="1">
      <alignment horizontal="left" wrapText="1"/>
    </xf>
    <xf numFmtId="181" fontId="2" fillId="3" borderId="3" xfId="0" applyNumberFormat="1" applyFont="1" applyFill="1" applyBorder="1" applyAlignment="1">
      <alignment horizontal="left" wrapText="1"/>
    </xf>
    <xf numFmtId="0" fontId="3" fillId="4" borderId="3" xfId="0" applyFont="1" applyFill="1" applyBorder="1" applyAlignment="1">
      <alignment horizontal="left" wrapText="1"/>
    </xf>
    <xf numFmtId="0" fontId="3" fillId="0" borderId="3" xfId="0" applyNumberFormat="1" applyFont="1" applyFill="1" applyBorder="1" applyAlignment="1">
      <alignment horizontal="left" wrapText="1"/>
    </xf>
    <xf numFmtId="14" fontId="3" fillId="0" borderId="3" xfId="0" applyNumberFormat="1" applyFont="1" applyFill="1" applyBorder="1" applyAlignment="1">
      <alignment horizontal="left" wrapText="1"/>
    </xf>
    <xf numFmtId="0" fontId="3" fillId="3" borderId="6" xfId="0" applyFont="1" applyFill="1" applyBorder="1" applyAlignment="1">
      <alignment horizontal="left" wrapText="1"/>
    </xf>
    <xf numFmtId="172" fontId="3" fillId="4" borderId="3" xfId="0" applyNumberFormat="1" applyFont="1" applyFill="1" applyBorder="1" applyAlignment="1">
      <alignment horizontal="left" wrapText="1"/>
    </xf>
    <xf numFmtId="172" fontId="3" fillId="3" borderId="3" xfId="0" applyNumberFormat="1" applyFont="1" applyFill="1" applyBorder="1" applyAlignment="1">
      <alignment horizontal="left" wrapText="1"/>
    </xf>
    <xf numFmtId="0" fontId="2" fillId="3" borderId="3" xfId="0" applyFont="1" applyFill="1" applyBorder="1" applyAlignment="1">
      <alignment horizontal="left"/>
    </xf>
    <xf numFmtId="0" fontId="4" fillId="4" borderId="3" xfId="2" applyFont="1" applyFill="1" applyBorder="1" applyAlignment="1">
      <alignment horizontal="left" wrapText="1"/>
    </xf>
    <xf numFmtId="167" fontId="2" fillId="3" borderId="3" xfId="2" applyNumberFormat="1" applyFont="1" applyFill="1" applyBorder="1" applyAlignment="1">
      <alignment horizontal="left" wrapText="1"/>
    </xf>
    <xf numFmtId="0" fontId="2" fillId="3" borderId="3" xfId="2" applyFont="1" applyFill="1" applyBorder="1" applyAlignment="1">
      <alignment horizontal="left" wrapText="1"/>
    </xf>
    <xf numFmtId="165" fontId="2" fillId="3" borderId="6" xfId="2" applyNumberFormat="1" applyFont="1" applyFill="1" applyBorder="1" applyAlignment="1">
      <alignment horizontal="left" wrapText="1"/>
    </xf>
    <xf numFmtId="14" fontId="5" fillId="5" borderId="3" xfId="0" applyNumberFormat="1" applyFont="1" applyFill="1" applyBorder="1" applyAlignment="1">
      <alignment horizontal="left" wrapText="1"/>
    </xf>
    <xf numFmtId="166" fontId="2" fillId="3" borderId="12" xfId="2" applyNumberFormat="1" applyFont="1" applyFill="1" applyBorder="1" applyAlignment="1">
      <alignment horizontal="left" wrapText="1"/>
    </xf>
    <xf numFmtId="166" fontId="2" fillId="4" borderId="3" xfId="2" applyNumberFormat="1" applyFont="1" applyFill="1" applyBorder="1" applyAlignment="1">
      <alignment horizontal="left" wrapText="1"/>
    </xf>
    <xf numFmtId="181" fontId="2" fillId="3" borderId="3" xfId="2" applyNumberFormat="1" applyFont="1" applyFill="1" applyBorder="1" applyAlignment="1">
      <alignment horizontal="left" wrapText="1"/>
    </xf>
    <xf numFmtId="0" fontId="3" fillId="4" borderId="3" xfId="2" applyFont="1" applyFill="1" applyBorder="1" applyAlignment="1">
      <alignment horizontal="left" wrapText="1"/>
    </xf>
    <xf numFmtId="0" fontId="20" fillId="0" borderId="0" xfId="0" applyFont="1" applyFill="1" applyAlignment="1"/>
    <xf numFmtId="0" fontId="3" fillId="3" borderId="3" xfId="2" applyNumberFormat="1" applyFont="1" applyFill="1" applyBorder="1" applyAlignment="1">
      <alignment horizontal="left" wrapText="1"/>
    </xf>
    <xf numFmtId="164" fontId="3" fillId="2" borderId="3" xfId="2" applyNumberFormat="1" applyFont="1" applyFill="1" applyBorder="1" applyAlignment="1">
      <alignment horizontal="left" wrapText="1"/>
    </xf>
    <xf numFmtId="0" fontId="1" fillId="2" borderId="3" xfId="2" applyFont="1" applyFill="1" applyBorder="1" applyAlignment="1">
      <alignment horizontal="left" wrapText="1"/>
    </xf>
    <xf numFmtId="165" fontId="3" fillId="0" borderId="3" xfId="2" applyNumberFormat="1" applyFont="1" applyBorder="1" applyAlignment="1">
      <alignment horizontal="left" wrapText="1"/>
    </xf>
    <xf numFmtId="165" fontId="3" fillId="0" borderId="3" xfId="2" applyNumberFormat="1" applyFont="1" applyFill="1" applyBorder="1" applyAlignment="1">
      <alignment horizontal="left" wrapText="1"/>
    </xf>
    <xf numFmtId="165" fontId="3" fillId="0" borderId="6" xfId="2" applyNumberFormat="1" applyFont="1" applyFill="1" applyBorder="1" applyAlignment="1">
      <alignment horizontal="left" wrapText="1"/>
    </xf>
    <xf numFmtId="0" fontId="3" fillId="0" borderId="3" xfId="2" applyFont="1" applyBorder="1" applyAlignment="1">
      <alignment horizontal="left" wrapText="1"/>
    </xf>
    <xf numFmtId="14" fontId="3" fillId="2" borderId="3" xfId="0" applyNumberFormat="1" applyFont="1" applyFill="1" applyBorder="1" applyAlignment="1">
      <alignment horizontal="left" wrapText="1"/>
    </xf>
    <xf numFmtId="0" fontId="2" fillId="0" borderId="3" xfId="0" applyFont="1" applyBorder="1" applyAlignment="1">
      <alignment wrapText="1"/>
    </xf>
    <xf numFmtId="166" fontId="3" fillId="0" borderId="12" xfId="2" applyNumberFormat="1" applyFont="1" applyFill="1" applyBorder="1" applyAlignment="1">
      <alignment horizontal="left" wrapText="1"/>
    </xf>
    <xf numFmtId="166" fontId="3" fillId="0" borderId="3" xfId="2" applyNumberFormat="1" applyFont="1" applyFill="1" applyBorder="1" applyAlignment="1">
      <alignment horizontal="left" wrapText="1"/>
    </xf>
    <xf numFmtId="172" fontId="3" fillId="4" borderId="3" xfId="2" applyNumberFormat="1" applyFont="1" applyFill="1" applyBorder="1" applyAlignment="1">
      <alignment horizontal="left" wrapText="1"/>
    </xf>
    <xf numFmtId="0" fontId="3" fillId="2" borderId="3" xfId="2" applyFont="1" applyFill="1" applyBorder="1" applyAlignment="1">
      <alignment horizontal="left" wrapText="1"/>
    </xf>
    <xf numFmtId="0" fontId="3" fillId="0" borderId="3" xfId="0" applyFont="1" applyFill="1" applyBorder="1" applyAlignment="1">
      <alignment horizontal="left" wrapText="1"/>
    </xf>
    <xf numFmtId="0" fontId="3" fillId="0" borderId="3" xfId="2" applyFont="1" applyFill="1" applyBorder="1" applyAlignment="1">
      <alignment horizontal="left" wrapText="1"/>
    </xf>
    <xf numFmtId="14" fontId="3" fillId="0" borderId="3" xfId="2" applyNumberFormat="1" applyFont="1" applyBorder="1" applyAlignment="1">
      <alignment horizontal="left" wrapText="1"/>
    </xf>
    <xf numFmtId="0" fontId="1" fillId="2" borderId="3" xfId="0" applyNumberFormat="1" applyFont="1" applyFill="1" applyBorder="1" applyAlignment="1">
      <alignment horizontal="left" wrapText="1"/>
    </xf>
    <xf numFmtId="0" fontId="2" fillId="0" borderId="0" xfId="0" applyFont="1" applyAlignment="1">
      <alignment horizontal="justify"/>
    </xf>
    <xf numFmtId="0" fontId="3" fillId="2" borderId="3" xfId="0" applyNumberFormat="1" applyFont="1" applyFill="1" applyBorder="1" applyAlignment="1">
      <alignment horizontal="left" wrapText="1"/>
    </xf>
    <xf numFmtId="0" fontId="3" fillId="2" borderId="3" xfId="0" applyFont="1" applyFill="1" applyBorder="1" applyAlignment="1">
      <alignment horizontal="left" wrapText="1"/>
    </xf>
    <xf numFmtId="165" fontId="3" fillId="0" borderId="6" xfId="0" applyNumberFormat="1" applyFont="1" applyBorder="1" applyAlignment="1">
      <alignment horizontal="left" wrapText="1"/>
    </xf>
    <xf numFmtId="14" fontId="3" fillId="15" borderId="3" xfId="0" applyNumberFormat="1" applyFont="1" applyFill="1" applyBorder="1" applyAlignment="1">
      <alignment horizontal="left" wrapText="1"/>
    </xf>
    <xf numFmtId="0" fontId="20" fillId="0" borderId="3" xfId="0" applyFont="1" applyBorder="1" applyAlignment="1">
      <alignment horizontal="left" wrapText="1"/>
    </xf>
    <xf numFmtId="0" fontId="3" fillId="10" borderId="3" xfId="0" applyFont="1" applyFill="1" applyBorder="1" applyAlignment="1">
      <alignment horizontal="left" wrapText="1"/>
    </xf>
    <xf numFmtId="14" fontId="20" fillId="17" borderId="3" xfId="0" applyNumberFormat="1" applyFont="1" applyFill="1" applyBorder="1" applyAlignment="1">
      <alignment horizontal="left" wrapText="1"/>
    </xf>
    <xf numFmtId="166" fontId="3" fillId="9" borderId="3" xfId="0" applyNumberFormat="1" applyFont="1" applyFill="1" applyBorder="1" applyAlignment="1">
      <alignment horizontal="left" wrapText="1"/>
    </xf>
    <xf numFmtId="14" fontId="2" fillId="9" borderId="3" xfId="0" applyNumberFormat="1" applyFont="1" applyFill="1" applyBorder="1" applyAlignment="1">
      <alignment horizontal="left"/>
    </xf>
    <xf numFmtId="0" fontId="21" fillId="9" borderId="3" xfId="0" applyFont="1" applyFill="1" applyBorder="1" applyAlignment="1">
      <alignment horizontal="left" wrapText="1"/>
    </xf>
    <xf numFmtId="0" fontId="2" fillId="9" borderId="3" xfId="0" applyFont="1" applyFill="1" applyBorder="1" applyAlignment="1">
      <alignment horizontal="left"/>
    </xf>
    <xf numFmtId="0" fontId="2" fillId="9" borderId="6" xfId="0" applyFont="1" applyFill="1" applyBorder="1" applyAlignment="1">
      <alignment horizontal="left"/>
    </xf>
    <xf numFmtId="166" fontId="3" fillId="12" borderId="12" xfId="0" applyNumberFormat="1" applyFont="1" applyFill="1" applyBorder="1" applyAlignment="1">
      <alignment horizontal="left" wrapText="1"/>
    </xf>
    <xf numFmtId="172" fontId="3" fillId="10" borderId="3" xfId="0" applyNumberFormat="1" applyFont="1" applyFill="1" applyBorder="1" applyAlignment="1">
      <alignment horizontal="left" wrapText="1"/>
    </xf>
    <xf numFmtId="167" fontId="3" fillId="2" borderId="3" xfId="2" applyNumberFormat="1" applyFont="1" applyFill="1" applyBorder="1" applyAlignment="1">
      <alignment horizontal="left" wrapText="1"/>
    </xf>
    <xf numFmtId="173" fontId="3" fillId="2" borderId="6" xfId="2" applyNumberFormat="1" applyFont="1" applyFill="1" applyBorder="1" applyAlignment="1">
      <alignment horizontal="left" wrapText="1"/>
    </xf>
    <xf numFmtId="14" fontId="3" fillId="3" borderId="3" xfId="2" applyNumberFormat="1" applyFont="1" applyFill="1" applyBorder="1" applyAlignment="1">
      <alignment horizontal="left" wrapText="1"/>
    </xf>
    <xf numFmtId="166" fontId="3" fillId="2" borderId="3" xfId="2" applyNumberFormat="1" applyFont="1" applyFill="1" applyBorder="1" applyAlignment="1">
      <alignment horizontal="left" wrapText="1"/>
    </xf>
    <xf numFmtId="166" fontId="3" fillId="0" borderId="3" xfId="2" applyNumberFormat="1" applyFont="1" applyBorder="1" applyAlignment="1">
      <alignment horizontal="left" wrapText="1"/>
    </xf>
    <xf numFmtId="172" fontId="3" fillId="2" borderId="3" xfId="0" applyNumberFormat="1" applyFont="1" applyFill="1" applyBorder="1" applyAlignment="1">
      <alignment horizontal="left" wrapText="1"/>
    </xf>
    <xf numFmtId="0" fontId="4" fillId="2" borderId="3" xfId="0" applyFont="1" applyFill="1" applyBorder="1" applyAlignment="1">
      <alignment horizontal="left" wrapText="1"/>
    </xf>
    <xf numFmtId="167" fontId="2" fillId="0" borderId="3" xfId="0" applyNumberFormat="1" applyFont="1" applyBorder="1" applyAlignment="1">
      <alignment horizontal="left" wrapText="1"/>
    </xf>
    <xf numFmtId="165" fontId="2" fillId="0" borderId="6" xfId="0" applyNumberFormat="1" applyFont="1" applyBorder="1" applyAlignment="1">
      <alignment horizontal="left" wrapText="1"/>
    </xf>
    <xf numFmtId="166" fontId="2" fillId="3" borderId="12" xfId="0" applyNumberFormat="1" applyFont="1" applyFill="1" applyBorder="1" applyAlignment="1">
      <alignment horizontal="left" wrapText="1"/>
    </xf>
    <xf numFmtId="0" fontId="1" fillId="4" borderId="3" xfId="2" applyFont="1" applyFill="1" applyBorder="1" applyAlignment="1">
      <alignment horizontal="left" wrapText="1"/>
    </xf>
    <xf numFmtId="165" fontId="3" fillId="3" borderId="3" xfId="2" applyNumberFormat="1" applyFont="1" applyFill="1" applyBorder="1" applyAlignment="1">
      <alignment horizontal="left" wrapText="1"/>
    </xf>
    <xf numFmtId="0" fontId="3" fillId="3" borderId="6" xfId="2" applyFont="1" applyFill="1" applyBorder="1" applyAlignment="1">
      <alignment horizontal="left" wrapText="1"/>
    </xf>
    <xf numFmtId="166" fontId="3" fillId="3" borderId="12" xfId="2" applyNumberFormat="1" applyFont="1" applyFill="1" applyBorder="1" applyAlignment="1">
      <alignment horizontal="left" wrapText="1"/>
    </xf>
    <xf numFmtId="166" fontId="3" fillId="3" borderId="3" xfId="2" applyNumberFormat="1" applyFont="1" applyFill="1" applyBorder="1" applyAlignment="1">
      <alignment horizontal="left" wrapText="1"/>
    </xf>
    <xf numFmtId="173" fontId="3" fillId="0" borderId="6" xfId="0" applyNumberFormat="1" applyFont="1" applyBorder="1" applyAlignment="1">
      <alignment horizontal="left" wrapText="1"/>
    </xf>
    <xf numFmtId="182" fontId="3" fillId="2" borderId="12" xfId="0" applyNumberFormat="1" applyFont="1" applyFill="1" applyBorder="1" applyAlignment="1">
      <alignment horizontal="left" wrapText="1"/>
    </xf>
    <xf numFmtId="14" fontId="3" fillId="18" borderId="3" xfId="0" applyNumberFormat="1" applyFont="1" applyFill="1" applyBorder="1" applyAlignment="1">
      <alignment horizontal="left" wrapText="1"/>
    </xf>
    <xf numFmtId="0" fontId="4" fillId="0" borderId="0" xfId="0" applyFont="1" applyAlignment="1">
      <alignment wrapText="1"/>
    </xf>
    <xf numFmtId="181" fontId="3" fillId="0" borderId="3" xfId="0" applyNumberFormat="1" applyFont="1" applyBorder="1" applyAlignment="1">
      <alignment horizontal="left" wrapText="1"/>
    </xf>
    <xf numFmtId="173" fontId="3" fillId="0" borderId="3" xfId="0" applyNumberFormat="1" applyFont="1" applyBorder="1" applyAlignment="1">
      <alignment horizontal="left" wrapText="1"/>
    </xf>
    <xf numFmtId="0" fontId="20" fillId="13" borderId="3" xfId="0" applyNumberFormat="1" applyFont="1" applyFill="1" applyBorder="1" applyAlignment="1">
      <alignment horizontal="left" wrapText="1"/>
    </xf>
    <xf numFmtId="0" fontId="1" fillId="0" borderId="3" xfId="0" applyFont="1" applyBorder="1" applyAlignment="1">
      <alignment horizontal="left" wrapText="1"/>
    </xf>
    <xf numFmtId="14" fontId="2" fillId="0" borderId="3" xfId="0" applyNumberFormat="1" applyFont="1" applyBorder="1" applyAlignment="1">
      <alignment horizontal="left" wrapText="1"/>
    </xf>
    <xf numFmtId="166" fontId="3" fillId="0" borderId="12" xfId="0" applyNumberFormat="1" applyFont="1" applyBorder="1" applyAlignment="1">
      <alignment horizontal="left" wrapText="1"/>
    </xf>
    <xf numFmtId="0" fontId="4" fillId="3" borderId="3" xfId="0" applyFont="1" applyFill="1" applyBorder="1" applyAlignment="1">
      <alignment horizontal="left" wrapText="1"/>
    </xf>
    <xf numFmtId="0" fontId="3" fillId="0" borderId="6" xfId="2" applyFont="1" applyBorder="1" applyAlignment="1">
      <alignment horizontal="left" wrapText="1"/>
    </xf>
    <xf numFmtId="166" fontId="3" fillId="0" borderId="12" xfId="2" applyNumberFormat="1" applyFont="1" applyBorder="1" applyAlignment="1">
      <alignment horizontal="left" wrapText="1"/>
    </xf>
    <xf numFmtId="3" fontId="2" fillId="3" borderId="3" xfId="0" applyNumberFormat="1" applyFont="1" applyFill="1" applyBorder="1" applyAlignment="1">
      <alignment horizontal="left" wrapText="1"/>
    </xf>
    <xf numFmtId="164" fontId="3" fillId="10" borderId="3" xfId="0" applyNumberFormat="1" applyFont="1" applyFill="1" applyBorder="1" applyAlignment="1">
      <alignment horizontal="left" wrapText="1"/>
    </xf>
    <xf numFmtId="165" fontId="3" fillId="3" borderId="6" xfId="0" applyNumberFormat="1" applyFont="1" applyFill="1" applyBorder="1" applyAlignment="1">
      <alignment horizontal="left" wrapText="1"/>
    </xf>
    <xf numFmtId="166" fontId="3" fillId="3" borderId="12" xfId="0" applyNumberFormat="1" applyFont="1" applyFill="1" applyBorder="1" applyAlignment="1">
      <alignment horizontal="left" wrapText="1"/>
    </xf>
    <xf numFmtId="166" fontId="20" fillId="0" borderId="3" xfId="0" applyNumberFormat="1" applyFont="1" applyBorder="1" applyAlignment="1">
      <alignment horizontal="left" wrapText="1"/>
    </xf>
    <xf numFmtId="0" fontId="3" fillId="16" borderId="3" xfId="0" applyFont="1" applyFill="1" applyBorder="1" applyAlignment="1">
      <alignment horizontal="left" wrapText="1"/>
    </xf>
    <xf numFmtId="14" fontId="3" fillId="11" borderId="3" xfId="0" applyNumberFormat="1" applyFont="1" applyFill="1" applyBorder="1" applyAlignment="1">
      <alignment horizontal="left" wrapText="1"/>
    </xf>
    <xf numFmtId="166" fontId="3" fillId="2" borderId="12" xfId="2" applyNumberFormat="1" applyFont="1" applyFill="1" applyBorder="1" applyAlignment="1">
      <alignment horizontal="left" wrapText="1"/>
    </xf>
    <xf numFmtId="166" fontId="3" fillId="2" borderId="12" xfId="0" applyNumberFormat="1" applyFont="1" applyFill="1" applyBorder="1" applyAlignment="1">
      <alignment horizontal="left"/>
    </xf>
    <xf numFmtId="166" fontId="2" fillId="0" borderId="3" xfId="0" applyNumberFormat="1" applyFont="1" applyBorder="1" applyAlignment="1">
      <alignment horizontal="left"/>
    </xf>
    <xf numFmtId="14" fontId="3" fillId="4" borderId="3" xfId="0" applyNumberFormat="1" applyFont="1" applyFill="1" applyBorder="1" applyAlignment="1">
      <alignment horizontal="left" wrapText="1"/>
    </xf>
    <xf numFmtId="166" fontId="3" fillId="0" borderId="12" xfId="0" applyNumberFormat="1" applyFont="1" applyBorder="1" applyAlignment="1">
      <alignment horizontal="left"/>
    </xf>
    <xf numFmtId="166" fontId="3" fillId="2" borderId="12" xfId="0" applyNumberFormat="1" applyFont="1" applyFill="1" applyBorder="1" applyAlignment="1">
      <alignment horizontal="left" wrapText="1"/>
    </xf>
    <xf numFmtId="183" fontId="2" fillId="3" borderId="3" xfId="0" applyNumberFormat="1" applyFont="1" applyFill="1" applyBorder="1" applyAlignment="1">
      <alignment horizontal="left"/>
    </xf>
    <xf numFmtId="0" fontId="4" fillId="9" borderId="3" xfId="0" applyFont="1" applyFill="1" applyBorder="1" applyAlignment="1">
      <alignment horizontal="left" wrapText="1"/>
    </xf>
    <xf numFmtId="183" fontId="2" fillId="9" borderId="3" xfId="0" applyNumberFormat="1" applyFont="1" applyFill="1" applyBorder="1" applyAlignment="1">
      <alignment horizontal="left"/>
    </xf>
    <xf numFmtId="166" fontId="2" fillId="0" borderId="3" xfId="0" applyNumberFormat="1" applyFont="1" applyFill="1" applyBorder="1" applyAlignment="1">
      <alignment horizontal="left"/>
    </xf>
    <xf numFmtId="0" fontId="3" fillId="0" borderId="3" xfId="0" applyFont="1" applyFill="1" applyBorder="1" applyAlignment="1">
      <alignment wrapText="1"/>
    </xf>
    <xf numFmtId="0" fontId="3" fillId="13" borderId="3" xfId="0" applyFont="1" applyFill="1" applyBorder="1" applyAlignment="1">
      <alignment wrapText="1"/>
    </xf>
    <xf numFmtId="0" fontId="5" fillId="0" borderId="0" xfId="0" applyFont="1" applyAlignment="1">
      <alignment horizontal="justify"/>
    </xf>
    <xf numFmtId="166" fontId="2" fillId="9" borderId="3" xfId="0" applyNumberFormat="1" applyFont="1" applyFill="1" applyBorder="1" applyAlignment="1">
      <alignment horizontal="left"/>
    </xf>
    <xf numFmtId="0" fontId="1" fillId="6" borderId="3" xfId="0" applyFont="1" applyFill="1" applyBorder="1" applyAlignment="1">
      <alignment horizontal="center" wrapText="1"/>
    </xf>
    <xf numFmtId="165" fontId="1" fillId="6" borderId="3" xfId="0" applyNumberFormat="1" applyFont="1" applyFill="1" applyBorder="1" applyAlignment="1">
      <alignment horizontal="center" wrapText="1"/>
    </xf>
    <xf numFmtId="0" fontId="1" fillId="14" borderId="3" xfId="0" applyFont="1" applyFill="1" applyBorder="1" applyAlignment="1">
      <alignment horizontal="center" wrapText="1"/>
    </xf>
    <xf numFmtId="165" fontId="1" fillId="14" borderId="3" xfId="0" applyNumberFormat="1" applyFont="1" applyFill="1" applyBorder="1" applyAlignment="1">
      <alignment horizontal="center" wrapText="1"/>
    </xf>
    <xf numFmtId="0" fontId="21" fillId="3" borderId="3" xfId="0" applyFont="1" applyFill="1" applyBorder="1" applyAlignment="1">
      <alignment horizontal="center"/>
    </xf>
    <xf numFmtId="0" fontId="1" fillId="3" borderId="3" xfId="0" applyFont="1" applyFill="1" applyBorder="1" applyAlignment="1">
      <alignment horizontal="center" wrapText="1"/>
    </xf>
    <xf numFmtId="165" fontId="1" fillId="3" borderId="3" xfId="0" applyNumberFormat="1" applyFont="1" applyFill="1" applyBorder="1" applyAlignment="1">
      <alignment horizontal="center" wrapText="1"/>
    </xf>
    <xf numFmtId="0" fontId="1" fillId="18" borderId="3" xfId="2" applyFont="1" applyFill="1" applyBorder="1" applyAlignment="1">
      <alignment horizontal="center" wrapText="1"/>
    </xf>
    <xf numFmtId="0" fontId="4" fillId="3" borderId="3" xfId="0" applyFont="1" applyFill="1" applyBorder="1" applyAlignment="1">
      <alignment horizontal="center"/>
    </xf>
  </cellXfs>
  <cellStyles count="5">
    <cellStyle name="Excel Built-in Comma" xfId="3"/>
    <cellStyle name="Excel Built-in Currency" xfId="4"/>
    <cellStyle name="Normal" xfId="0" builtinId="0"/>
    <cellStyle name="Normal 2" xfId="1"/>
    <cellStyle name="Normal 6" xfId="2"/>
  </cellStyles>
  <dxfs count="0"/>
  <tableStyles count="0" defaultTableStyle="TableStyleMedium9" defaultPivotStyle="PivotStyleLight16"/>
  <colors>
    <mruColors>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99"/>
  <sheetViews>
    <sheetView tabSelected="1" topLeftCell="M1" workbookViewId="0">
      <selection activeCell="V13" sqref="V13"/>
    </sheetView>
  </sheetViews>
  <sheetFormatPr baseColWidth="10" defaultRowHeight="15" x14ac:dyDescent="0.25"/>
  <cols>
    <col min="1" max="1" width="11.42578125" style="1"/>
    <col min="2" max="2" width="11.42578125" style="159"/>
    <col min="3" max="3" width="27.28515625" customWidth="1"/>
    <col min="4" max="6" width="11.42578125" customWidth="1"/>
    <col min="7" max="7" width="11.5703125" customWidth="1"/>
    <col min="8" max="8" width="11.42578125" customWidth="1"/>
    <col min="9" max="9" width="10.28515625" style="2" customWidth="1"/>
    <col min="10" max="10" width="43.85546875" style="28" customWidth="1"/>
    <col min="11" max="11" width="13.5703125" customWidth="1"/>
    <col min="12" max="12" width="13.85546875" customWidth="1"/>
    <col min="13" max="13" width="12.85546875" customWidth="1"/>
    <col min="14" max="14" width="11.42578125" style="2" customWidth="1"/>
    <col min="15" max="17" width="11.42578125" customWidth="1"/>
    <col min="18" max="18" width="14.42578125" customWidth="1"/>
  </cols>
  <sheetData>
    <row r="1" spans="1:19" ht="54" x14ac:dyDescent="0.25">
      <c r="A1" s="151" t="s">
        <v>1</v>
      </c>
      <c r="B1" s="151" t="s">
        <v>2</v>
      </c>
      <c r="C1" s="152" t="s">
        <v>3</v>
      </c>
      <c r="D1" s="153" t="s">
        <v>123</v>
      </c>
      <c r="E1" s="153" t="s">
        <v>5</v>
      </c>
      <c r="F1" s="153" t="s">
        <v>6</v>
      </c>
      <c r="G1" s="153" t="s">
        <v>7</v>
      </c>
      <c r="H1" s="153" t="s">
        <v>8</v>
      </c>
      <c r="I1" s="153" t="s">
        <v>9</v>
      </c>
      <c r="J1" s="154" t="s">
        <v>10</v>
      </c>
      <c r="K1" s="158" t="s">
        <v>11</v>
      </c>
      <c r="L1" s="155" t="s">
        <v>121</v>
      </c>
      <c r="M1" s="156" t="s">
        <v>12</v>
      </c>
      <c r="N1" s="153" t="s">
        <v>13</v>
      </c>
      <c r="O1" s="153" t="s">
        <v>14</v>
      </c>
      <c r="P1" s="153" t="s">
        <v>15</v>
      </c>
      <c r="Q1" s="153" t="s">
        <v>124</v>
      </c>
      <c r="R1" s="153" t="s">
        <v>125</v>
      </c>
      <c r="S1" s="157" t="s">
        <v>16</v>
      </c>
    </row>
    <row r="2" spans="1:19" ht="24.95" customHeight="1" x14ac:dyDescent="0.25">
      <c r="A2" s="298">
        <v>259</v>
      </c>
      <c r="B2" s="162">
        <v>42858</v>
      </c>
      <c r="C2" s="165" t="s">
        <v>144</v>
      </c>
      <c r="D2" s="173">
        <v>93412609</v>
      </c>
      <c r="E2" s="173" t="s">
        <v>122</v>
      </c>
      <c r="F2" s="174" t="s">
        <v>29</v>
      </c>
      <c r="G2" s="175" t="s">
        <v>120</v>
      </c>
      <c r="H2" s="162">
        <v>42859</v>
      </c>
      <c r="I2" s="176">
        <v>43130</v>
      </c>
      <c r="J2" s="177" t="s">
        <v>145</v>
      </c>
      <c r="K2" s="178">
        <v>77219100</v>
      </c>
      <c r="L2" s="179">
        <v>12329100</v>
      </c>
      <c r="M2" s="180" t="s">
        <v>0</v>
      </c>
      <c r="N2" s="181" t="s">
        <v>146</v>
      </c>
      <c r="O2" s="182" t="s">
        <v>147</v>
      </c>
      <c r="P2" s="186" t="s">
        <v>148</v>
      </c>
      <c r="Q2" s="185" t="s">
        <v>149</v>
      </c>
      <c r="R2" s="185" t="s">
        <v>150</v>
      </c>
      <c r="S2" s="185" t="s">
        <v>117</v>
      </c>
    </row>
    <row r="3" spans="1:19" ht="24.95" customHeight="1" x14ac:dyDescent="0.25">
      <c r="A3" s="299">
        <v>260</v>
      </c>
      <c r="B3" s="172">
        <v>42858</v>
      </c>
      <c r="C3" s="191" t="s">
        <v>151</v>
      </c>
      <c r="D3" s="192">
        <v>28538406</v>
      </c>
      <c r="E3" s="193" t="s">
        <v>122</v>
      </c>
      <c r="F3" s="194" t="s">
        <v>29</v>
      </c>
      <c r="G3" s="195" t="s">
        <v>120</v>
      </c>
      <c r="H3" s="162">
        <v>42859</v>
      </c>
      <c r="I3" s="196">
        <v>43130</v>
      </c>
      <c r="J3" s="177" t="s">
        <v>152</v>
      </c>
      <c r="K3" s="197">
        <v>64890000</v>
      </c>
      <c r="L3" s="198">
        <v>7210000</v>
      </c>
      <c r="M3" s="180" t="s">
        <v>0</v>
      </c>
      <c r="N3" s="181" t="s">
        <v>153</v>
      </c>
      <c r="O3" s="199" t="s">
        <v>154</v>
      </c>
      <c r="P3" s="168" t="s">
        <v>148</v>
      </c>
      <c r="Q3" s="175" t="s">
        <v>149</v>
      </c>
      <c r="R3" s="195" t="s">
        <v>150</v>
      </c>
      <c r="S3" s="175" t="s">
        <v>117</v>
      </c>
    </row>
    <row r="4" spans="1:19" ht="24.95" customHeight="1" x14ac:dyDescent="0.25">
      <c r="A4" s="300">
        <v>261</v>
      </c>
      <c r="B4" s="162">
        <v>42858</v>
      </c>
      <c r="C4" s="163" t="s">
        <v>155</v>
      </c>
      <c r="D4" s="188">
        <v>52961522</v>
      </c>
      <c r="E4" s="188" t="s">
        <v>122</v>
      </c>
      <c r="F4" s="203" t="s">
        <v>29</v>
      </c>
      <c r="G4" s="175" t="s">
        <v>120</v>
      </c>
      <c r="H4" s="162">
        <v>42859</v>
      </c>
      <c r="I4" s="196">
        <v>43130</v>
      </c>
      <c r="J4" s="177" t="s">
        <v>156</v>
      </c>
      <c r="K4" s="197">
        <v>64890000</v>
      </c>
      <c r="L4" s="181">
        <v>7210000</v>
      </c>
      <c r="M4" s="180" t="s">
        <v>0</v>
      </c>
      <c r="N4" s="181" t="s">
        <v>153</v>
      </c>
      <c r="O4" s="204" t="s">
        <v>157</v>
      </c>
      <c r="P4" s="168" t="s">
        <v>148</v>
      </c>
      <c r="Q4" s="175" t="s">
        <v>149</v>
      </c>
      <c r="R4" s="175" t="s">
        <v>150</v>
      </c>
      <c r="S4" s="175" t="s">
        <v>117</v>
      </c>
    </row>
    <row r="5" spans="1:19" ht="24.95" customHeight="1" x14ac:dyDescent="0.25">
      <c r="A5" s="299">
        <v>262</v>
      </c>
      <c r="B5" s="172">
        <v>42858</v>
      </c>
      <c r="C5" s="207" t="s">
        <v>158</v>
      </c>
      <c r="D5" s="208">
        <v>80739847</v>
      </c>
      <c r="E5" s="209" t="s">
        <v>122</v>
      </c>
      <c r="F5" s="210" t="s">
        <v>29</v>
      </c>
      <c r="G5" s="195" t="s">
        <v>120</v>
      </c>
      <c r="H5" s="211">
        <v>42859</v>
      </c>
      <c r="I5" s="196">
        <v>43130</v>
      </c>
      <c r="J5" s="177" t="s">
        <v>152</v>
      </c>
      <c r="K5" s="212">
        <v>64890000</v>
      </c>
      <c r="L5" s="213">
        <v>7210000</v>
      </c>
      <c r="M5" s="180" t="s">
        <v>0</v>
      </c>
      <c r="N5" s="181" t="s">
        <v>153</v>
      </c>
      <c r="O5" s="214" t="s">
        <v>157</v>
      </c>
      <c r="P5" s="216" t="s">
        <v>148</v>
      </c>
      <c r="Q5" s="217" t="s">
        <v>149</v>
      </c>
      <c r="R5" s="195" t="s">
        <v>150</v>
      </c>
      <c r="S5" s="195" t="s">
        <v>117</v>
      </c>
    </row>
    <row r="6" spans="1:19" ht="24.95" customHeight="1" x14ac:dyDescent="0.25">
      <c r="A6" s="299">
        <v>263</v>
      </c>
      <c r="B6" s="218">
        <v>42859</v>
      </c>
      <c r="C6" s="219" t="s">
        <v>159</v>
      </c>
      <c r="D6" s="220">
        <v>19454960</v>
      </c>
      <c r="E6" s="221" t="s">
        <v>122</v>
      </c>
      <c r="F6" s="222" t="s">
        <v>29</v>
      </c>
      <c r="G6" s="223" t="s">
        <v>120</v>
      </c>
      <c r="H6" s="162">
        <v>42860</v>
      </c>
      <c r="I6" s="224">
        <v>43003</v>
      </c>
      <c r="J6" s="225" t="s">
        <v>160</v>
      </c>
      <c r="K6" s="226">
        <v>10248500</v>
      </c>
      <c r="L6" s="227">
        <v>2049700</v>
      </c>
      <c r="M6" s="180" t="s">
        <v>0</v>
      </c>
      <c r="N6" s="227">
        <v>0</v>
      </c>
      <c r="O6" s="228" t="s">
        <v>161</v>
      </c>
      <c r="P6" s="229" t="s">
        <v>162</v>
      </c>
      <c r="Q6" s="231" t="s">
        <v>143</v>
      </c>
      <c r="R6" s="229" t="s">
        <v>142</v>
      </c>
      <c r="S6" s="231" t="s">
        <v>117</v>
      </c>
    </row>
    <row r="7" spans="1:19" ht="24.95" customHeight="1" x14ac:dyDescent="0.25">
      <c r="A7" s="298">
        <v>264</v>
      </c>
      <c r="B7" s="167">
        <v>42859</v>
      </c>
      <c r="C7" s="233" t="s">
        <v>163</v>
      </c>
      <c r="D7" s="173">
        <v>41963131</v>
      </c>
      <c r="E7" s="173" t="s">
        <v>122</v>
      </c>
      <c r="F7" s="174" t="s">
        <v>29</v>
      </c>
      <c r="G7" s="195" t="s">
        <v>120</v>
      </c>
      <c r="H7" s="162">
        <v>42860</v>
      </c>
      <c r="I7" s="162">
        <v>42946</v>
      </c>
      <c r="J7" s="234" t="s">
        <v>164</v>
      </c>
      <c r="K7" s="181">
        <v>11031000</v>
      </c>
      <c r="L7" s="179">
        <v>3677000</v>
      </c>
      <c r="M7" s="180" t="s">
        <v>0</v>
      </c>
      <c r="N7" s="179">
        <v>0</v>
      </c>
      <c r="O7" s="230" t="s">
        <v>165</v>
      </c>
      <c r="P7" s="236" t="s">
        <v>166</v>
      </c>
      <c r="Q7" s="235" t="s">
        <v>167</v>
      </c>
      <c r="R7" s="185" t="s">
        <v>168</v>
      </c>
      <c r="S7" s="201" t="s">
        <v>117</v>
      </c>
    </row>
    <row r="8" spans="1:19" ht="24.95" customHeight="1" x14ac:dyDescent="0.25">
      <c r="A8" s="301">
        <v>265</v>
      </c>
      <c r="B8" s="167">
        <v>42859</v>
      </c>
      <c r="C8" s="163" t="s">
        <v>169</v>
      </c>
      <c r="D8" s="173">
        <v>31579213</v>
      </c>
      <c r="E8" s="173" t="s">
        <v>122</v>
      </c>
      <c r="F8" s="237" t="s">
        <v>29</v>
      </c>
      <c r="G8" s="175" t="s">
        <v>120</v>
      </c>
      <c r="H8" s="176">
        <v>42860</v>
      </c>
      <c r="I8" s="238">
        <v>42946</v>
      </c>
      <c r="J8" s="177" t="s">
        <v>170</v>
      </c>
      <c r="K8" s="179">
        <v>27812000</v>
      </c>
      <c r="L8" s="179">
        <v>6953000</v>
      </c>
      <c r="M8" s="180" t="s">
        <v>0</v>
      </c>
      <c r="N8" s="179">
        <v>0</v>
      </c>
      <c r="O8" s="183" t="s">
        <v>171</v>
      </c>
      <c r="P8" s="236" t="s">
        <v>127</v>
      </c>
      <c r="Q8" s="236" t="s">
        <v>128</v>
      </c>
      <c r="R8" s="239" t="s">
        <v>129</v>
      </c>
      <c r="S8" s="185" t="s">
        <v>117</v>
      </c>
    </row>
    <row r="9" spans="1:19" ht="24.95" customHeight="1" x14ac:dyDescent="0.25">
      <c r="A9" s="300">
        <v>266</v>
      </c>
      <c r="B9" s="162">
        <v>42860</v>
      </c>
      <c r="C9" s="165" t="s">
        <v>172</v>
      </c>
      <c r="D9" s="173">
        <v>23856186</v>
      </c>
      <c r="E9" s="173" t="s">
        <v>122</v>
      </c>
      <c r="F9" s="174" t="s">
        <v>29</v>
      </c>
      <c r="G9" s="175" t="s">
        <v>120</v>
      </c>
      <c r="H9" s="241">
        <v>42863</v>
      </c>
      <c r="I9" s="162">
        <v>43130</v>
      </c>
      <c r="J9" s="177" t="s">
        <v>173</v>
      </c>
      <c r="K9" s="178">
        <v>64890000</v>
      </c>
      <c r="L9" s="242">
        <v>7210000</v>
      </c>
      <c r="M9" s="180" t="s">
        <v>0</v>
      </c>
      <c r="N9" s="181" t="s">
        <v>153</v>
      </c>
      <c r="O9" s="182" t="s">
        <v>174</v>
      </c>
      <c r="P9" s="185" t="s">
        <v>148</v>
      </c>
      <c r="Q9" s="185" t="s">
        <v>149</v>
      </c>
      <c r="R9" s="185" t="s">
        <v>150</v>
      </c>
      <c r="S9" s="185" t="s">
        <v>117</v>
      </c>
    </row>
    <row r="10" spans="1:19" ht="24.95" customHeight="1" x14ac:dyDescent="0.25">
      <c r="A10" s="302">
        <v>267</v>
      </c>
      <c r="B10" s="243">
        <v>42860</v>
      </c>
      <c r="C10" s="244" t="s">
        <v>175</v>
      </c>
      <c r="D10" s="245" t="s">
        <v>176</v>
      </c>
      <c r="E10" s="245" t="s">
        <v>122</v>
      </c>
      <c r="F10" s="246" t="s">
        <v>134</v>
      </c>
      <c r="G10" s="175" t="s">
        <v>177</v>
      </c>
      <c r="H10" s="243">
        <v>42864</v>
      </c>
      <c r="I10" s="243">
        <v>43069</v>
      </c>
      <c r="J10" s="177" t="s">
        <v>178</v>
      </c>
      <c r="K10" s="247">
        <v>26624674</v>
      </c>
      <c r="L10" s="181" t="s">
        <v>179</v>
      </c>
      <c r="M10" s="180" t="s">
        <v>0</v>
      </c>
      <c r="N10" s="181">
        <v>0</v>
      </c>
      <c r="O10" s="248" t="s">
        <v>180</v>
      </c>
      <c r="P10" s="184" t="s">
        <v>181</v>
      </c>
      <c r="Q10" s="184" t="s">
        <v>182</v>
      </c>
      <c r="R10" s="184" t="s">
        <v>181</v>
      </c>
      <c r="S10" s="175" t="s">
        <v>117</v>
      </c>
    </row>
    <row r="11" spans="1:19" ht="24.95" customHeight="1" x14ac:dyDescent="0.25">
      <c r="A11" s="303">
        <v>268</v>
      </c>
      <c r="B11" s="232">
        <v>42863</v>
      </c>
      <c r="C11" s="219" t="s">
        <v>183</v>
      </c>
      <c r="D11" s="249">
        <v>51931389</v>
      </c>
      <c r="E11" s="231" t="s">
        <v>122</v>
      </c>
      <c r="F11" s="250" t="s">
        <v>29</v>
      </c>
      <c r="G11" s="186" t="s">
        <v>120</v>
      </c>
      <c r="H11" s="251">
        <v>42864</v>
      </c>
      <c r="I11" s="162">
        <v>43008</v>
      </c>
      <c r="J11" s="225" t="s">
        <v>184</v>
      </c>
      <c r="K11" s="252">
        <v>38133333</v>
      </c>
      <c r="L11" s="253">
        <v>8000000</v>
      </c>
      <c r="M11" s="180" t="s">
        <v>0</v>
      </c>
      <c r="N11" s="227">
        <v>0</v>
      </c>
      <c r="O11" s="229" t="s">
        <v>185</v>
      </c>
      <c r="P11" s="186" t="s">
        <v>132</v>
      </c>
      <c r="Q11" s="240" t="s">
        <v>141</v>
      </c>
      <c r="R11" s="186" t="s">
        <v>132</v>
      </c>
      <c r="S11" s="231" t="s">
        <v>117</v>
      </c>
    </row>
    <row r="12" spans="1:19" ht="24.95" customHeight="1" x14ac:dyDescent="0.25">
      <c r="A12" s="299">
        <v>269</v>
      </c>
      <c r="B12" s="232">
        <v>42864</v>
      </c>
      <c r="C12" s="255" t="s">
        <v>186</v>
      </c>
      <c r="D12" s="256">
        <v>52803613</v>
      </c>
      <c r="E12" s="186" t="s">
        <v>122</v>
      </c>
      <c r="F12" s="257" t="s">
        <v>29</v>
      </c>
      <c r="G12" s="193" t="s">
        <v>120</v>
      </c>
      <c r="H12" s="211">
        <v>42865</v>
      </c>
      <c r="I12" s="196">
        <v>43130</v>
      </c>
      <c r="J12" s="177" t="s">
        <v>187</v>
      </c>
      <c r="K12" s="258">
        <v>64890000</v>
      </c>
      <c r="L12" s="198">
        <v>7210000</v>
      </c>
      <c r="M12" s="180" t="s">
        <v>0</v>
      </c>
      <c r="N12" s="181" t="s">
        <v>153</v>
      </c>
      <c r="O12" s="199" t="s">
        <v>188</v>
      </c>
      <c r="P12" s="231" t="s">
        <v>148</v>
      </c>
      <c r="Q12" s="168" t="s">
        <v>149</v>
      </c>
      <c r="R12" s="168" t="s">
        <v>150</v>
      </c>
      <c r="S12" s="193" t="s">
        <v>117</v>
      </c>
    </row>
    <row r="13" spans="1:19" ht="24.95" customHeight="1" x14ac:dyDescent="0.25">
      <c r="A13" s="298">
        <v>270</v>
      </c>
      <c r="B13" s="190">
        <v>42864</v>
      </c>
      <c r="C13" s="259" t="s">
        <v>189</v>
      </c>
      <c r="D13" s="260" t="s">
        <v>190</v>
      </c>
      <c r="E13" s="260" t="s">
        <v>122</v>
      </c>
      <c r="F13" s="261" t="s">
        <v>134</v>
      </c>
      <c r="G13" s="195" t="s">
        <v>137</v>
      </c>
      <c r="H13" s="162">
        <v>42866</v>
      </c>
      <c r="I13" s="162">
        <v>43008</v>
      </c>
      <c r="J13" s="177" t="s">
        <v>191</v>
      </c>
      <c r="K13" s="262">
        <v>1427931300</v>
      </c>
      <c r="L13" s="263" t="s">
        <v>192</v>
      </c>
      <c r="M13" s="180" t="s">
        <v>0</v>
      </c>
      <c r="N13" s="263">
        <v>0</v>
      </c>
      <c r="O13" s="195" t="s">
        <v>193</v>
      </c>
      <c r="P13" s="164" t="s">
        <v>116</v>
      </c>
      <c r="Q13" s="229" t="s">
        <v>194</v>
      </c>
      <c r="R13" s="193" t="s">
        <v>195</v>
      </c>
      <c r="S13" s="195" t="s">
        <v>117</v>
      </c>
    </row>
    <row r="14" spans="1:19" ht="24.95" customHeight="1" x14ac:dyDescent="0.25">
      <c r="A14" s="301">
        <v>271</v>
      </c>
      <c r="B14" s="162">
        <v>42866</v>
      </c>
      <c r="C14" s="163" t="s">
        <v>196</v>
      </c>
      <c r="D14" s="173">
        <v>1018423044</v>
      </c>
      <c r="E14" s="173" t="s">
        <v>122</v>
      </c>
      <c r="F14" s="264" t="s">
        <v>29</v>
      </c>
      <c r="G14" s="175" t="s">
        <v>120</v>
      </c>
      <c r="H14" s="238">
        <v>42867</v>
      </c>
      <c r="I14" s="176">
        <v>43069</v>
      </c>
      <c r="J14" s="225" t="s">
        <v>197</v>
      </c>
      <c r="K14" s="265">
        <v>35000000</v>
      </c>
      <c r="L14" s="179">
        <v>5000000</v>
      </c>
      <c r="M14" s="180" t="s">
        <v>0</v>
      </c>
      <c r="N14" s="179">
        <v>0</v>
      </c>
      <c r="O14" s="204" t="s">
        <v>198</v>
      </c>
      <c r="P14" s="240" t="s">
        <v>126</v>
      </c>
      <c r="Q14" s="240" t="s">
        <v>130</v>
      </c>
      <c r="R14" s="240" t="s">
        <v>131</v>
      </c>
      <c r="S14" s="185" t="s">
        <v>117</v>
      </c>
    </row>
    <row r="15" spans="1:19" ht="24.95" customHeight="1" x14ac:dyDescent="0.25">
      <c r="A15" s="301">
        <v>272</v>
      </c>
      <c r="B15" s="162">
        <v>42870</v>
      </c>
      <c r="C15" s="163" t="s">
        <v>199</v>
      </c>
      <c r="D15" s="173">
        <v>52356135</v>
      </c>
      <c r="E15" s="173" t="s">
        <v>122</v>
      </c>
      <c r="F15" s="237" t="s">
        <v>29</v>
      </c>
      <c r="G15" s="175" t="s">
        <v>120</v>
      </c>
      <c r="H15" s="266">
        <v>42871</v>
      </c>
      <c r="I15" s="266">
        <v>43038</v>
      </c>
      <c r="J15" s="267" t="s">
        <v>200</v>
      </c>
      <c r="K15" s="179">
        <v>25200000</v>
      </c>
      <c r="L15" s="179">
        <v>4200000</v>
      </c>
      <c r="M15" s="180" t="s">
        <v>0</v>
      </c>
      <c r="N15" s="179">
        <v>0</v>
      </c>
      <c r="O15" s="268" t="s">
        <v>201</v>
      </c>
      <c r="P15" s="230" t="s">
        <v>118</v>
      </c>
      <c r="Q15" s="270" t="s">
        <v>119</v>
      </c>
      <c r="R15" s="185" t="s">
        <v>118</v>
      </c>
      <c r="S15" s="201" t="s">
        <v>117</v>
      </c>
    </row>
    <row r="16" spans="1:19" ht="24.95" customHeight="1" x14ac:dyDescent="0.25">
      <c r="A16" s="304">
        <v>273</v>
      </c>
      <c r="B16" s="187">
        <v>42872</v>
      </c>
      <c r="C16" s="271" t="s">
        <v>202</v>
      </c>
      <c r="D16" s="173">
        <v>52224104</v>
      </c>
      <c r="E16" s="173" t="s">
        <v>122</v>
      </c>
      <c r="F16" s="185" t="s">
        <v>29</v>
      </c>
      <c r="G16" s="175" t="s">
        <v>203</v>
      </c>
      <c r="H16" s="272">
        <v>42874</v>
      </c>
      <c r="I16" s="187">
        <v>43057</v>
      </c>
      <c r="J16" s="177" t="s">
        <v>204</v>
      </c>
      <c r="K16" s="273">
        <v>8100000</v>
      </c>
      <c r="L16" s="181">
        <v>1350000</v>
      </c>
      <c r="M16" s="180" t="s">
        <v>0</v>
      </c>
      <c r="N16" s="181">
        <v>0</v>
      </c>
      <c r="O16" s="205" t="s">
        <v>205</v>
      </c>
      <c r="P16" s="175" t="s">
        <v>206</v>
      </c>
      <c r="Q16" s="175" t="s">
        <v>207</v>
      </c>
      <c r="R16" s="175" t="s">
        <v>206</v>
      </c>
      <c r="S16" s="185" t="s">
        <v>117</v>
      </c>
    </row>
    <row r="17" spans="1:19" ht="24.95" customHeight="1" x14ac:dyDescent="0.25">
      <c r="A17" s="299">
        <v>274</v>
      </c>
      <c r="B17" s="162">
        <v>42872</v>
      </c>
      <c r="C17" s="274" t="s">
        <v>208</v>
      </c>
      <c r="D17" s="220">
        <v>80197866</v>
      </c>
      <c r="E17" s="221" t="s">
        <v>122</v>
      </c>
      <c r="F17" s="275" t="s">
        <v>29</v>
      </c>
      <c r="G17" s="164" t="s">
        <v>120</v>
      </c>
      <c r="H17" s="202">
        <v>42874</v>
      </c>
      <c r="I17" s="162">
        <v>43069</v>
      </c>
      <c r="J17" s="225" t="s">
        <v>209</v>
      </c>
      <c r="K17" s="276">
        <v>12000000</v>
      </c>
      <c r="L17" s="227">
        <v>3000000</v>
      </c>
      <c r="M17" s="180" t="s">
        <v>0</v>
      </c>
      <c r="N17" s="181">
        <v>0</v>
      </c>
      <c r="O17" s="277" t="s">
        <v>210</v>
      </c>
      <c r="P17" s="175" t="s">
        <v>135</v>
      </c>
      <c r="Q17" s="240" t="s">
        <v>211</v>
      </c>
      <c r="R17" s="236" t="s">
        <v>212</v>
      </c>
      <c r="S17" s="195" t="s">
        <v>117</v>
      </c>
    </row>
    <row r="18" spans="1:19" ht="24.95" customHeight="1" x14ac:dyDescent="0.25">
      <c r="A18" s="300">
        <v>275</v>
      </c>
      <c r="B18" s="278">
        <v>42872</v>
      </c>
      <c r="C18" s="171" t="s">
        <v>213</v>
      </c>
      <c r="D18" s="188">
        <v>80548937</v>
      </c>
      <c r="E18" s="188" t="s">
        <v>122</v>
      </c>
      <c r="F18" s="279" t="s">
        <v>29</v>
      </c>
      <c r="G18" s="175" t="s">
        <v>120</v>
      </c>
      <c r="H18" s="162">
        <v>42874</v>
      </c>
      <c r="I18" s="162">
        <v>43069</v>
      </c>
      <c r="J18" s="177" t="s">
        <v>214</v>
      </c>
      <c r="K18" s="280">
        <v>24500000</v>
      </c>
      <c r="L18" s="181">
        <v>3500000</v>
      </c>
      <c r="M18" s="180" t="s">
        <v>0</v>
      </c>
      <c r="N18" s="281">
        <v>0</v>
      </c>
      <c r="O18" s="248" t="s">
        <v>215</v>
      </c>
      <c r="P18" s="184" t="s">
        <v>136</v>
      </c>
      <c r="Q18" s="282" t="s">
        <v>216</v>
      </c>
      <c r="R18" s="184" t="s">
        <v>136</v>
      </c>
      <c r="S18" s="175" t="s">
        <v>117</v>
      </c>
    </row>
    <row r="19" spans="1:19" ht="24.95" customHeight="1" x14ac:dyDescent="0.25">
      <c r="A19" s="298">
        <v>276</v>
      </c>
      <c r="B19" s="278">
        <v>42872</v>
      </c>
      <c r="C19" s="259" t="s">
        <v>217</v>
      </c>
      <c r="D19" s="260" t="s">
        <v>218</v>
      </c>
      <c r="E19" s="260" t="s">
        <v>122</v>
      </c>
      <c r="F19" s="261" t="s">
        <v>134</v>
      </c>
      <c r="G19" s="195" t="s">
        <v>137</v>
      </c>
      <c r="H19" s="162">
        <v>42872</v>
      </c>
      <c r="I19" s="162">
        <v>43100</v>
      </c>
      <c r="J19" s="177" t="s">
        <v>219</v>
      </c>
      <c r="K19" s="262">
        <v>130000000</v>
      </c>
      <c r="L19" s="263" t="s">
        <v>138</v>
      </c>
      <c r="M19" s="180" t="s">
        <v>0</v>
      </c>
      <c r="N19" s="263">
        <v>0</v>
      </c>
      <c r="O19" s="195" t="s">
        <v>220</v>
      </c>
      <c r="P19" s="215" t="s">
        <v>117</v>
      </c>
      <c r="Q19" s="175" t="s">
        <v>221</v>
      </c>
      <c r="R19" s="200" t="s">
        <v>117</v>
      </c>
      <c r="S19" s="195" t="s">
        <v>117</v>
      </c>
    </row>
    <row r="20" spans="1:19" ht="24.95" customHeight="1" x14ac:dyDescent="0.25">
      <c r="A20" s="304">
        <v>277</v>
      </c>
      <c r="B20" s="187">
        <v>42877</v>
      </c>
      <c r="C20" s="271" t="s">
        <v>222</v>
      </c>
      <c r="D20" s="173">
        <v>1015431264</v>
      </c>
      <c r="E20" s="173" t="s">
        <v>122</v>
      </c>
      <c r="F20" s="185" t="s">
        <v>29</v>
      </c>
      <c r="G20" s="175" t="s">
        <v>203</v>
      </c>
      <c r="H20" s="272">
        <v>42879</v>
      </c>
      <c r="I20" s="187">
        <v>43062</v>
      </c>
      <c r="J20" s="177" t="s">
        <v>223</v>
      </c>
      <c r="K20" s="273">
        <v>8100000</v>
      </c>
      <c r="L20" s="181">
        <v>1350000</v>
      </c>
      <c r="M20" s="180" t="s">
        <v>0</v>
      </c>
      <c r="N20" s="181">
        <v>0</v>
      </c>
      <c r="O20" s="205" t="s">
        <v>224</v>
      </c>
      <c r="P20" s="175" t="s">
        <v>206</v>
      </c>
      <c r="Q20" s="175" t="s">
        <v>207</v>
      </c>
      <c r="R20" s="175" t="s">
        <v>206</v>
      </c>
      <c r="S20" s="185" t="s">
        <v>117</v>
      </c>
    </row>
    <row r="21" spans="1:19" ht="24.95" customHeight="1" x14ac:dyDescent="0.25">
      <c r="A21" s="305">
        <v>278</v>
      </c>
      <c r="B21" s="187">
        <v>42879</v>
      </c>
      <c r="C21" s="219" t="s">
        <v>225</v>
      </c>
      <c r="D21" s="221">
        <v>1022373346</v>
      </c>
      <c r="E21" s="221" t="s">
        <v>122</v>
      </c>
      <c r="F21" s="231" t="s">
        <v>29</v>
      </c>
      <c r="G21" s="231" t="s">
        <v>120</v>
      </c>
      <c r="H21" s="162">
        <v>42880</v>
      </c>
      <c r="I21" s="283">
        <v>43069</v>
      </c>
      <c r="J21" s="225" t="s">
        <v>226</v>
      </c>
      <c r="K21" s="284">
        <v>19677000</v>
      </c>
      <c r="L21" s="227">
        <v>2811000</v>
      </c>
      <c r="M21" s="180" t="s">
        <v>0</v>
      </c>
      <c r="N21" s="181">
        <v>0</v>
      </c>
      <c r="O21" s="227" t="s">
        <v>227</v>
      </c>
      <c r="P21" s="229" t="s">
        <v>126</v>
      </c>
      <c r="Q21" s="240" t="s">
        <v>130</v>
      </c>
      <c r="R21" s="240" t="s">
        <v>131</v>
      </c>
      <c r="S21" s="231" t="s">
        <v>117</v>
      </c>
    </row>
    <row r="22" spans="1:19" ht="24.95" customHeight="1" x14ac:dyDescent="0.25">
      <c r="A22" s="305">
        <v>279</v>
      </c>
      <c r="B22" s="162">
        <v>42886</v>
      </c>
      <c r="C22" s="163" t="s">
        <v>228</v>
      </c>
      <c r="D22" s="173">
        <v>52820996</v>
      </c>
      <c r="E22" s="173" t="s">
        <v>122</v>
      </c>
      <c r="F22" s="173" t="s">
        <v>29</v>
      </c>
      <c r="G22" s="223" t="s">
        <v>120</v>
      </c>
      <c r="H22" s="243">
        <v>42887</v>
      </c>
      <c r="I22" s="162">
        <v>43069</v>
      </c>
      <c r="J22" s="177" t="s">
        <v>229</v>
      </c>
      <c r="K22" s="285">
        <v>42000000</v>
      </c>
      <c r="L22" s="179">
        <v>7291000</v>
      </c>
      <c r="M22" s="180" t="s">
        <v>0</v>
      </c>
      <c r="N22" s="286">
        <v>0</v>
      </c>
      <c r="O22" s="254" t="s">
        <v>230</v>
      </c>
      <c r="P22" s="230" t="s">
        <v>136</v>
      </c>
      <c r="Q22" s="282" t="s">
        <v>140</v>
      </c>
      <c r="R22" s="236" t="s">
        <v>136</v>
      </c>
      <c r="S22" s="185" t="s">
        <v>117</v>
      </c>
    </row>
    <row r="23" spans="1:19" ht="24.95" customHeight="1" x14ac:dyDescent="0.25">
      <c r="A23" s="305">
        <v>280</v>
      </c>
      <c r="B23" s="162">
        <v>42886</v>
      </c>
      <c r="C23" s="166" t="s">
        <v>231</v>
      </c>
      <c r="D23" s="173">
        <v>1018453345</v>
      </c>
      <c r="E23" s="173" t="s">
        <v>122</v>
      </c>
      <c r="F23" s="269" t="s">
        <v>29</v>
      </c>
      <c r="G23" s="223" t="s">
        <v>120</v>
      </c>
      <c r="H23" s="243">
        <v>42887</v>
      </c>
      <c r="I23" s="187">
        <v>43069</v>
      </c>
      <c r="J23" s="225" t="s">
        <v>232</v>
      </c>
      <c r="K23" s="273">
        <v>16866000</v>
      </c>
      <c r="L23" s="179">
        <v>2811000</v>
      </c>
      <c r="M23" s="180" t="s">
        <v>0</v>
      </c>
      <c r="N23" s="286">
        <v>0</v>
      </c>
      <c r="O23" s="268" t="s">
        <v>233</v>
      </c>
      <c r="P23" s="230" t="s">
        <v>136</v>
      </c>
      <c r="Q23" s="282" t="s">
        <v>140</v>
      </c>
      <c r="R23" s="236" t="s">
        <v>136</v>
      </c>
      <c r="S23" s="185" t="s">
        <v>117</v>
      </c>
    </row>
    <row r="24" spans="1:19" ht="24.95" customHeight="1" x14ac:dyDescent="0.25">
      <c r="A24" s="298">
        <v>281</v>
      </c>
      <c r="B24" s="162">
        <v>42886</v>
      </c>
      <c r="C24" s="166" t="s">
        <v>234</v>
      </c>
      <c r="D24" s="173">
        <v>29662996</v>
      </c>
      <c r="E24" s="173" t="s">
        <v>122</v>
      </c>
      <c r="F24" s="185" t="s">
        <v>29</v>
      </c>
      <c r="G24" s="223" t="s">
        <v>120</v>
      </c>
      <c r="H24" s="170">
        <v>42887</v>
      </c>
      <c r="I24" s="162">
        <v>43069</v>
      </c>
      <c r="J24" s="177" t="s">
        <v>235</v>
      </c>
      <c r="K24" s="273">
        <v>30900000</v>
      </c>
      <c r="L24" s="179">
        <v>5150000</v>
      </c>
      <c r="M24" s="180" t="s">
        <v>0</v>
      </c>
      <c r="N24" s="286">
        <v>0</v>
      </c>
      <c r="O24" s="254" t="s">
        <v>236</v>
      </c>
      <c r="P24" s="230" t="s">
        <v>136</v>
      </c>
      <c r="Q24" s="282" t="s">
        <v>140</v>
      </c>
      <c r="R24" s="236" t="s">
        <v>136</v>
      </c>
      <c r="S24" s="201" t="s">
        <v>117</v>
      </c>
    </row>
    <row r="25" spans="1:19" ht="24.95" customHeight="1" x14ac:dyDescent="0.25">
      <c r="A25" s="299">
        <v>282</v>
      </c>
      <c r="B25" s="162">
        <v>42886</v>
      </c>
      <c r="C25" s="166" t="s">
        <v>237</v>
      </c>
      <c r="D25" s="173">
        <v>79881752</v>
      </c>
      <c r="E25" s="173" t="s">
        <v>122</v>
      </c>
      <c r="F25" s="269" t="s">
        <v>29</v>
      </c>
      <c r="G25" s="223" t="s">
        <v>120</v>
      </c>
      <c r="H25" s="170">
        <v>42887</v>
      </c>
      <c r="I25" s="287">
        <v>43069</v>
      </c>
      <c r="J25" s="177" t="s">
        <v>238</v>
      </c>
      <c r="K25" s="288">
        <v>36059988</v>
      </c>
      <c r="L25" s="179">
        <v>6009998</v>
      </c>
      <c r="M25" s="180" t="s">
        <v>0</v>
      </c>
      <c r="N25" s="286">
        <v>0</v>
      </c>
      <c r="O25" s="268" t="s">
        <v>239</v>
      </c>
      <c r="P25" s="230" t="s">
        <v>136</v>
      </c>
      <c r="Q25" s="282" t="s">
        <v>140</v>
      </c>
      <c r="R25" s="236" t="s">
        <v>136</v>
      </c>
      <c r="S25" s="185" t="s">
        <v>117</v>
      </c>
    </row>
    <row r="26" spans="1:19" ht="24.95" customHeight="1" x14ac:dyDescent="0.25">
      <c r="A26" s="303">
        <v>283</v>
      </c>
      <c r="B26" s="187">
        <v>42886</v>
      </c>
      <c r="C26" s="271" t="s">
        <v>240</v>
      </c>
      <c r="D26" s="185">
        <v>52531824</v>
      </c>
      <c r="E26" s="185" t="s">
        <v>122</v>
      </c>
      <c r="F26" s="185" t="s">
        <v>29</v>
      </c>
      <c r="G26" s="223" t="s">
        <v>120</v>
      </c>
      <c r="H26" s="243">
        <v>42887</v>
      </c>
      <c r="I26" s="162">
        <v>43069</v>
      </c>
      <c r="J26" s="225" t="s">
        <v>241</v>
      </c>
      <c r="K26" s="273">
        <v>45000000</v>
      </c>
      <c r="L26" s="179">
        <v>7500000</v>
      </c>
      <c r="M26" s="180" t="s">
        <v>0</v>
      </c>
      <c r="N26" s="286">
        <v>0</v>
      </c>
      <c r="O26" s="254" t="s">
        <v>242</v>
      </c>
      <c r="P26" s="230" t="s">
        <v>136</v>
      </c>
      <c r="Q26" s="282" t="s">
        <v>140</v>
      </c>
      <c r="R26" s="236" t="s">
        <v>136</v>
      </c>
      <c r="S26" s="185" t="s">
        <v>117</v>
      </c>
    </row>
    <row r="27" spans="1:19" ht="24.95" customHeight="1" x14ac:dyDescent="0.25">
      <c r="A27" s="299">
        <v>284</v>
      </c>
      <c r="B27" s="189">
        <v>42886</v>
      </c>
      <c r="C27" s="166" t="s">
        <v>243</v>
      </c>
      <c r="D27" s="173">
        <v>1118810843</v>
      </c>
      <c r="E27" s="173" t="s">
        <v>122</v>
      </c>
      <c r="F27" s="185" t="s">
        <v>29</v>
      </c>
      <c r="G27" s="223" t="s">
        <v>120</v>
      </c>
      <c r="H27" s="170">
        <v>42887</v>
      </c>
      <c r="I27" s="287">
        <v>43069</v>
      </c>
      <c r="J27" s="225" t="s">
        <v>244</v>
      </c>
      <c r="K27" s="289">
        <v>38424000</v>
      </c>
      <c r="L27" s="179">
        <v>6404000</v>
      </c>
      <c r="M27" s="180" t="s">
        <v>0</v>
      </c>
      <c r="N27" s="286">
        <v>0</v>
      </c>
      <c r="O27" s="254" t="s">
        <v>245</v>
      </c>
      <c r="P27" s="230" t="s">
        <v>136</v>
      </c>
      <c r="Q27" s="282" t="s">
        <v>140</v>
      </c>
      <c r="R27" s="236" t="s">
        <v>136</v>
      </c>
      <c r="S27" s="189" t="s">
        <v>117</v>
      </c>
    </row>
    <row r="28" spans="1:19" ht="24.95" customHeight="1" x14ac:dyDescent="0.25">
      <c r="A28" s="299">
        <v>285</v>
      </c>
      <c r="B28" s="169">
        <v>42886</v>
      </c>
      <c r="C28" s="219" t="s">
        <v>246</v>
      </c>
      <c r="D28" s="220">
        <v>51766151</v>
      </c>
      <c r="E28" s="221" t="s">
        <v>122</v>
      </c>
      <c r="F28" s="231" t="s">
        <v>29</v>
      </c>
      <c r="G28" s="223" t="s">
        <v>120</v>
      </c>
      <c r="H28" s="243">
        <v>42887</v>
      </c>
      <c r="I28" s="251">
        <v>43069</v>
      </c>
      <c r="J28" s="177" t="s">
        <v>247</v>
      </c>
      <c r="K28" s="276">
        <v>43260000</v>
      </c>
      <c r="L28" s="227">
        <v>7210000</v>
      </c>
      <c r="M28" s="180" t="s">
        <v>0</v>
      </c>
      <c r="N28" s="286">
        <v>0</v>
      </c>
      <c r="O28" s="223" t="s">
        <v>248</v>
      </c>
      <c r="P28" s="230" t="s">
        <v>136</v>
      </c>
      <c r="Q28" s="282" t="s">
        <v>140</v>
      </c>
      <c r="R28" s="236" t="s">
        <v>136</v>
      </c>
      <c r="S28" s="231" t="s">
        <v>117</v>
      </c>
    </row>
    <row r="29" spans="1:19" ht="24.95" customHeight="1" x14ac:dyDescent="0.25">
      <c r="A29" s="299">
        <v>286</v>
      </c>
      <c r="B29" s="162">
        <v>42886</v>
      </c>
      <c r="C29" s="166" t="s">
        <v>249</v>
      </c>
      <c r="D29" s="173">
        <v>41623005</v>
      </c>
      <c r="E29" s="173" t="s">
        <v>122</v>
      </c>
      <c r="F29" s="185" t="s">
        <v>29</v>
      </c>
      <c r="G29" s="223" t="s">
        <v>120</v>
      </c>
      <c r="H29" s="170">
        <v>42887</v>
      </c>
      <c r="I29" s="287">
        <v>43069</v>
      </c>
      <c r="J29" s="177" t="s">
        <v>250</v>
      </c>
      <c r="K29" s="288">
        <v>71400000</v>
      </c>
      <c r="L29" s="181">
        <v>11900000</v>
      </c>
      <c r="M29" s="180" t="s">
        <v>0</v>
      </c>
      <c r="N29" s="286">
        <v>0</v>
      </c>
      <c r="O29" s="185" t="s">
        <v>251</v>
      </c>
      <c r="P29" s="230" t="s">
        <v>136</v>
      </c>
      <c r="Q29" s="282" t="s">
        <v>252</v>
      </c>
      <c r="R29" s="236" t="s">
        <v>136</v>
      </c>
      <c r="S29" s="185" t="s">
        <v>117</v>
      </c>
    </row>
    <row r="30" spans="1:19" ht="24.95" customHeight="1" x14ac:dyDescent="0.25">
      <c r="A30" s="306">
        <v>287</v>
      </c>
      <c r="B30" s="170">
        <v>42886</v>
      </c>
      <c r="C30" s="274" t="s">
        <v>253</v>
      </c>
      <c r="D30" s="206" t="s">
        <v>254</v>
      </c>
      <c r="E30" s="206" t="s">
        <v>122</v>
      </c>
      <c r="F30" s="206" t="s">
        <v>134</v>
      </c>
      <c r="G30" s="193" t="s">
        <v>139</v>
      </c>
      <c r="H30" s="170">
        <v>42886</v>
      </c>
      <c r="I30" s="170">
        <v>43251</v>
      </c>
      <c r="J30" s="234" t="s">
        <v>255</v>
      </c>
      <c r="K30" s="290">
        <v>0</v>
      </c>
      <c r="L30" s="290">
        <v>0</v>
      </c>
      <c r="M30" s="180" t="s">
        <v>0</v>
      </c>
      <c r="N30" s="286">
        <v>0</v>
      </c>
      <c r="O30" s="193" t="s">
        <v>133</v>
      </c>
      <c r="P30" s="215" t="s">
        <v>256</v>
      </c>
      <c r="Q30" s="195" t="s">
        <v>257</v>
      </c>
      <c r="R30" s="200" t="s">
        <v>256</v>
      </c>
      <c r="S30" s="175" t="s">
        <v>117</v>
      </c>
    </row>
    <row r="31" spans="1:19" ht="24.95" customHeight="1" x14ac:dyDescent="0.25">
      <c r="A31" s="306">
        <v>288</v>
      </c>
      <c r="B31" s="243">
        <v>42886</v>
      </c>
      <c r="C31" s="291" t="s">
        <v>258</v>
      </c>
      <c r="D31" s="245" t="s">
        <v>259</v>
      </c>
      <c r="E31" s="245" t="s">
        <v>122</v>
      </c>
      <c r="F31" s="245" t="s">
        <v>134</v>
      </c>
      <c r="G31" s="164" t="s">
        <v>139</v>
      </c>
      <c r="H31" s="170">
        <v>42886</v>
      </c>
      <c r="I31" s="243">
        <v>43312</v>
      </c>
      <c r="J31" s="161" t="s">
        <v>260</v>
      </c>
      <c r="K31" s="292">
        <v>0</v>
      </c>
      <c r="L31" s="292">
        <v>0</v>
      </c>
      <c r="M31" s="180" t="s">
        <v>0</v>
      </c>
      <c r="N31" s="293">
        <v>0</v>
      </c>
      <c r="O31" s="164" t="s">
        <v>133</v>
      </c>
      <c r="P31" s="294" t="s">
        <v>261</v>
      </c>
      <c r="Q31" s="295" t="s">
        <v>262</v>
      </c>
      <c r="R31" s="230" t="s">
        <v>261</v>
      </c>
      <c r="S31" s="175" t="s">
        <v>117</v>
      </c>
    </row>
    <row r="32" spans="1:19" ht="24.95" customHeight="1" x14ac:dyDescent="0.25">
      <c r="A32" s="306">
        <v>289</v>
      </c>
      <c r="B32" s="243">
        <v>42886</v>
      </c>
      <c r="C32" s="291" t="s">
        <v>263</v>
      </c>
      <c r="D32" s="245" t="s">
        <v>264</v>
      </c>
      <c r="E32" s="245" t="s">
        <v>122</v>
      </c>
      <c r="F32" s="245" t="s">
        <v>134</v>
      </c>
      <c r="G32" s="164" t="s">
        <v>139</v>
      </c>
      <c r="H32" s="170">
        <v>42886</v>
      </c>
      <c r="I32" s="243">
        <v>43312</v>
      </c>
      <c r="J32" s="296" t="s">
        <v>265</v>
      </c>
      <c r="K32" s="292">
        <v>0</v>
      </c>
      <c r="L32" s="292">
        <v>0</v>
      </c>
      <c r="M32" s="180" t="s">
        <v>0</v>
      </c>
      <c r="N32" s="297">
        <v>0</v>
      </c>
      <c r="O32" s="164" t="s">
        <v>133</v>
      </c>
      <c r="P32" s="175" t="s">
        <v>261</v>
      </c>
      <c r="Q32" s="184" t="s">
        <v>262</v>
      </c>
      <c r="R32" s="175" t="s">
        <v>261</v>
      </c>
      <c r="S32" s="175" t="s">
        <v>117</v>
      </c>
    </row>
    <row r="33" spans="2:14" ht="24.95" customHeight="1" x14ac:dyDescent="0.25">
      <c r="B33"/>
      <c r="C33" s="160"/>
      <c r="J33"/>
      <c r="N33"/>
    </row>
    <row r="34" spans="2:14" ht="24.95" customHeight="1" x14ac:dyDescent="0.25">
      <c r="B34"/>
      <c r="C34" s="160"/>
      <c r="J34"/>
      <c r="N34"/>
    </row>
    <row r="35" spans="2:14" ht="24.95" customHeight="1" x14ac:dyDescent="0.25">
      <c r="B35"/>
      <c r="C35" s="160"/>
      <c r="J35"/>
      <c r="N35"/>
    </row>
    <row r="36" spans="2:14" ht="24.95" customHeight="1" x14ac:dyDescent="0.25">
      <c r="B36"/>
      <c r="C36" s="160"/>
      <c r="J36"/>
      <c r="N36"/>
    </row>
    <row r="37" spans="2:14" ht="24.95" customHeight="1" x14ac:dyDescent="0.25">
      <c r="B37"/>
      <c r="C37" s="160"/>
      <c r="J37"/>
      <c r="N37"/>
    </row>
    <row r="38" spans="2:14" ht="24.95" customHeight="1" x14ac:dyDescent="0.25">
      <c r="B38"/>
      <c r="C38" s="160"/>
      <c r="J38" s="2"/>
      <c r="N38"/>
    </row>
    <row r="39" spans="2:14" ht="24.95" customHeight="1" x14ac:dyDescent="0.25">
      <c r="B39"/>
      <c r="C39" s="160"/>
      <c r="J39" s="2"/>
      <c r="N39"/>
    </row>
    <row r="40" spans="2:14" ht="24.95" customHeight="1" x14ac:dyDescent="0.25">
      <c r="B40"/>
      <c r="C40" s="160"/>
      <c r="J40" s="2"/>
      <c r="N40"/>
    </row>
    <row r="41" spans="2:14" ht="24.95" customHeight="1" x14ac:dyDescent="0.25">
      <c r="B41"/>
      <c r="C41" s="160"/>
      <c r="J41" s="2"/>
      <c r="N41"/>
    </row>
    <row r="42" spans="2:14" ht="24.95" customHeight="1" x14ac:dyDescent="0.25">
      <c r="B42"/>
      <c r="C42" s="160"/>
      <c r="J42" s="2"/>
      <c r="N42"/>
    </row>
    <row r="43" spans="2:14" ht="24.95" customHeight="1" x14ac:dyDescent="0.25">
      <c r="B43"/>
      <c r="C43" s="160"/>
      <c r="J43" s="2"/>
      <c r="N43"/>
    </row>
    <row r="44" spans="2:14" ht="24.95" customHeight="1" x14ac:dyDescent="0.25">
      <c r="B44"/>
      <c r="C44" s="160"/>
      <c r="J44" s="2"/>
      <c r="N44"/>
    </row>
    <row r="45" spans="2:14" ht="24.95" customHeight="1" x14ac:dyDescent="0.25">
      <c r="B45"/>
      <c r="C45" s="160"/>
      <c r="J45" s="2"/>
      <c r="N45"/>
    </row>
    <row r="46" spans="2:14" ht="24.95" customHeight="1" x14ac:dyDescent="0.25">
      <c r="B46"/>
      <c r="C46" s="160"/>
      <c r="J46" s="2"/>
      <c r="N46"/>
    </row>
    <row r="47" spans="2:14" ht="24.95" customHeight="1" x14ac:dyDescent="0.25">
      <c r="B47"/>
      <c r="C47" s="160"/>
      <c r="J47" s="2"/>
      <c r="N47"/>
    </row>
    <row r="48" spans="2:14" ht="24.95" customHeight="1" x14ac:dyDescent="0.25">
      <c r="B48"/>
      <c r="C48" s="160"/>
      <c r="J48" s="2"/>
      <c r="N48"/>
    </row>
    <row r="49" spans="2:14" ht="24.95" customHeight="1" x14ac:dyDescent="0.25">
      <c r="B49"/>
      <c r="C49" s="160"/>
      <c r="J49" s="2"/>
      <c r="N49"/>
    </row>
    <row r="50" spans="2:14" ht="24.95" customHeight="1" x14ac:dyDescent="0.25">
      <c r="B50"/>
      <c r="C50" s="160"/>
      <c r="J50" s="2"/>
      <c r="N50"/>
    </row>
    <row r="51" spans="2:14" ht="24.95" customHeight="1" x14ac:dyDescent="0.25">
      <c r="B51"/>
      <c r="C51" s="160"/>
      <c r="J51" s="2"/>
      <c r="N51"/>
    </row>
    <row r="52" spans="2:14" ht="24.95" customHeight="1" x14ac:dyDescent="0.25">
      <c r="B52"/>
      <c r="C52" s="160"/>
      <c r="J52" s="2"/>
      <c r="N52"/>
    </row>
    <row r="53" spans="2:14" ht="24.95" customHeight="1" x14ac:dyDescent="0.25">
      <c r="C53" s="160"/>
      <c r="J53" s="2"/>
      <c r="N53"/>
    </row>
    <row r="54" spans="2:14" ht="24.95" customHeight="1" x14ac:dyDescent="0.25">
      <c r="C54" s="160"/>
      <c r="J54" s="2"/>
      <c r="N54"/>
    </row>
    <row r="55" spans="2:14" ht="24.95" customHeight="1" x14ac:dyDescent="0.25">
      <c r="C55" s="160"/>
      <c r="J55" s="2"/>
      <c r="N55"/>
    </row>
    <row r="56" spans="2:14" ht="24.95" customHeight="1" x14ac:dyDescent="0.25">
      <c r="C56" s="160"/>
      <c r="J56" s="2"/>
      <c r="N56"/>
    </row>
    <row r="57" spans="2:14" ht="24.95" customHeight="1" x14ac:dyDescent="0.25">
      <c r="C57" s="160"/>
      <c r="J57" s="2"/>
      <c r="N57"/>
    </row>
    <row r="58" spans="2:14" ht="24.95" customHeight="1" x14ac:dyDescent="0.25">
      <c r="C58" s="160"/>
      <c r="J58" s="2"/>
      <c r="N58"/>
    </row>
    <row r="59" spans="2:14" ht="24.95" customHeight="1" x14ac:dyDescent="0.25">
      <c r="C59" s="160"/>
      <c r="J59" s="2"/>
      <c r="N59"/>
    </row>
    <row r="60" spans="2:14" ht="24.95" customHeight="1" x14ac:dyDescent="0.25">
      <c r="C60" s="160"/>
      <c r="J60" s="2"/>
      <c r="N60"/>
    </row>
    <row r="61" spans="2:14" ht="24.95" customHeight="1" x14ac:dyDescent="0.25">
      <c r="C61" s="160"/>
      <c r="J61" s="2"/>
      <c r="N61"/>
    </row>
    <row r="62" spans="2:14" ht="24.95" customHeight="1" x14ac:dyDescent="0.25">
      <c r="C62" s="160"/>
      <c r="J62" s="2"/>
      <c r="N62"/>
    </row>
    <row r="63" spans="2:14" ht="24.95" customHeight="1" x14ac:dyDescent="0.25">
      <c r="C63" s="160"/>
      <c r="J63" s="2"/>
      <c r="N63"/>
    </row>
    <row r="64" spans="2:14" ht="24.95" customHeight="1" x14ac:dyDescent="0.25">
      <c r="C64" s="160"/>
      <c r="J64" s="2"/>
      <c r="N64"/>
    </row>
    <row r="65" spans="3:14" ht="24.95" customHeight="1" x14ac:dyDescent="0.25">
      <c r="C65" s="160"/>
      <c r="J65" s="2"/>
      <c r="N65"/>
    </row>
    <row r="66" spans="3:14" ht="24.95" customHeight="1" x14ac:dyDescent="0.25">
      <c r="C66" s="160"/>
      <c r="J66" s="2"/>
      <c r="N66"/>
    </row>
    <row r="67" spans="3:14" ht="24.95" customHeight="1" x14ac:dyDescent="0.25">
      <c r="C67" s="160"/>
      <c r="J67" s="2"/>
      <c r="N67"/>
    </row>
    <row r="68" spans="3:14" ht="24.95" customHeight="1" x14ac:dyDescent="0.25">
      <c r="C68" s="160"/>
      <c r="J68" s="2"/>
      <c r="N68"/>
    </row>
    <row r="69" spans="3:14" ht="24.95" customHeight="1" x14ac:dyDescent="0.25">
      <c r="C69" s="160"/>
      <c r="J69" s="2"/>
      <c r="N69"/>
    </row>
    <row r="70" spans="3:14" ht="24.95" customHeight="1" x14ac:dyDescent="0.25">
      <c r="C70" s="160"/>
      <c r="J70" s="2"/>
      <c r="N70"/>
    </row>
    <row r="71" spans="3:14" ht="24.95" customHeight="1" x14ac:dyDescent="0.25">
      <c r="C71" s="160"/>
      <c r="J71" s="2"/>
      <c r="N71"/>
    </row>
    <row r="72" spans="3:14" ht="24.95" customHeight="1" x14ac:dyDescent="0.25">
      <c r="C72" s="160"/>
      <c r="J72" s="2"/>
      <c r="N72"/>
    </row>
    <row r="73" spans="3:14" ht="24.95" customHeight="1" x14ac:dyDescent="0.25">
      <c r="C73" s="160"/>
      <c r="J73" s="2"/>
      <c r="N73"/>
    </row>
    <row r="74" spans="3:14" ht="24.95" customHeight="1" x14ac:dyDescent="0.25">
      <c r="C74" s="160"/>
      <c r="J74" s="2"/>
      <c r="N74"/>
    </row>
    <row r="75" spans="3:14" ht="24.95" customHeight="1" x14ac:dyDescent="0.25">
      <c r="C75" s="160"/>
      <c r="J75" s="2"/>
      <c r="N75"/>
    </row>
    <row r="76" spans="3:14" ht="24.95" customHeight="1" x14ac:dyDescent="0.25">
      <c r="C76" s="160"/>
      <c r="J76" s="2"/>
      <c r="N76"/>
    </row>
    <row r="77" spans="3:14" ht="24.95" customHeight="1" x14ac:dyDescent="0.25">
      <c r="C77" s="160"/>
      <c r="J77" s="2"/>
      <c r="N77"/>
    </row>
    <row r="78" spans="3:14" ht="24.95" customHeight="1" x14ac:dyDescent="0.25">
      <c r="C78" s="160"/>
      <c r="J78" s="2"/>
      <c r="N78"/>
    </row>
    <row r="79" spans="3:14" ht="24.95" customHeight="1" x14ac:dyDescent="0.25">
      <c r="C79" s="160"/>
      <c r="J79" s="2"/>
      <c r="N79"/>
    </row>
    <row r="80" spans="3:14" ht="24.95" customHeight="1" x14ac:dyDescent="0.25">
      <c r="C80" s="160"/>
      <c r="J80" s="2"/>
      <c r="N80"/>
    </row>
    <row r="81" spans="3:14" ht="24.95" customHeight="1" x14ac:dyDescent="0.25">
      <c r="C81" s="160"/>
      <c r="J81" s="2"/>
      <c r="N81"/>
    </row>
    <row r="82" spans="3:14" ht="24.95" customHeight="1" x14ac:dyDescent="0.25">
      <c r="C82" s="160"/>
      <c r="J82" s="2"/>
      <c r="N82"/>
    </row>
    <row r="83" spans="3:14" ht="24.95" customHeight="1" x14ac:dyDescent="0.25">
      <c r="C83" s="160"/>
      <c r="J83" s="2"/>
      <c r="N83"/>
    </row>
    <row r="84" spans="3:14" ht="24.95" customHeight="1" x14ac:dyDescent="0.25">
      <c r="C84" s="160"/>
      <c r="J84" s="2"/>
      <c r="N84"/>
    </row>
    <row r="85" spans="3:14" ht="24.95" customHeight="1" x14ac:dyDescent="0.25">
      <c r="C85" s="160"/>
      <c r="J85" s="2"/>
      <c r="N85"/>
    </row>
    <row r="86" spans="3:14" ht="24.95" customHeight="1" x14ac:dyDescent="0.25">
      <c r="C86" s="160"/>
      <c r="J86" s="2"/>
      <c r="N86"/>
    </row>
    <row r="87" spans="3:14" ht="24.95" customHeight="1" x14ac:dyDescent="0.25">
      <c r="C87" s="160"/>
      <c r="J87"/>
      <c r="N87"/>
    </row>
    <row r="88" spans="3:14" ht="24.95" customHeight="1" x14ac:dyDescent="0.25">
      <c r="C88" s="160"/>
      <c r="J88"/>
      <c r="N88"/>
    </row>
    <row r="89" spans="3:14" ht="24.95" customHeight="1" x14ac:dyDescent="0.25">
      <c r="C89" s="160"/>
      <c r="J89"/>
      <c r="N89"/>
    </row>
    <row r="90" spans="3:14" ht="24.95" customHeight="1" x14ac:dyDescent="0.25">
      <c r="C90" s="160"/>
      <c r="J90"/>
      <c r="N90"/>
    </row>
    <row r="91" spans="3:14" ht="24.95" customHeight="1" x14ac:dyDescent="0.25">
      <c r="C91" s="160"/>
      <c r="J91"/>
      <c r="N91"/>
    </row>
    <row r="92" spans="3:14" ht="24.95" customHeight="1" x14ac:dyDescent="0.25">
      <c r="C92" s="160"/>
      <c r="J92"/>
      <c r="N92"/>
    </row>
    <row r="93" spans="3:14" ht="24.95" customHeight="1" x14ac:dyDescent="0.25">
      <c r="C93" s="160"/>
      <c r="J93"/>
      <c r="N93"/>
    </row>
    <row r="94" spans="3:14" ht="24.95" customHeight="1" x14ac:dyDescent="0.25">
      <c r="C94" s="160"/>
      <c r="J94"/>
      <c r="N94"/>
    </row>
    <row r="95" spans="3:14" ht="24.95" customHeight="1" x14ac:dyDescent="0.25">
      <c r="C95" s="160"/>
      <c r="J95"/>
      <c r="N95"/>
    </row>
    <row r="96" spans="3:14" ht="24.95" customHeight="1" x14ac:dyDescent="0.25">
      <c r="C96" s="160"/>
      <c r="J96"/>
      <c r="N96"/>
    </row>
    <row r="97" spans="3:14" ht="24.95" customHeight="1" x14ac:dyDescent="0.25">
      <c r="C97" s="160"/>
      <c r="J97"/>
      <c r="N97"/>
    </row>
    <row r="98" spans="3:14" ht="24.95" customHeight="1" x14ac:dyDescent="0.25">
      <c r="C98" s="160"/>
      <c r="J98"/>
      <c r="N98"/>
    </row>
    <row r="99" spans="3:14" ht="24.95" customHeight="1" x14ac:dyDescent="0.25">
      <c r="C99" s="160"/>
      <c r="J99"/>
      <c r="N99"/>
    </row>
    <row r="100" spans="3:14" ht="24.95" customHeight="1" x14ac:dyDescent="0.25">
      <c r="C100" s="160"/>
      <c r="J100"/>
      <c r="N100"/>
    </row>
    <row r="101" spans="3:14" ht="24.95" customHeight="1" x14ac:dyDescent="0.25">
      <c r="C101" s="160"/>
      <c r="J101"/>
      <c r="N101"/>
    </row>
    <row r="102" spans="3:14" ht="24.95" customHeight="1" x14ac:dyDescent="0.25">
      <c r="C102" s="160"/>
      <c r="J102"/>
      <c r="N102"/>
    </row>
    <row r="103" spans="3:14" ht="24.95" customHeight="1" x14ac:dyDescent="0.25">
      <c r="C103" s="160"/>
      <c r="J103"/>
      <c r="N103"/>
    </row>
    <row r="104" spans="3:14" ht="24.95" customHeight="1" x14ac:dyDescent="0.25">
      <c r="C104" s="160"/>
      <c r="J104"/>
      <c r="N104"/>
    </row>
    <row r="105" spans="3:14" ht="24.95" customHeight="1" x14ac:dyDescent="0.25">
      <c r="C105" s="160"/>
      <c r="J105"/>
      <c r="N105"/>
    </row>
    <row r="106" spans="3:14" ht="24.95" customHeight="1" x14ac:dyDescent="0.25">
      <c r="C106" s="160"/>
      <c r="J106"/>
      <c r="N106"/>
    </row>
    <row r="107" spans="3:14" ht="24.95" customHeight="1" x14ac:dyDescent="0.25">
      <c r="C107" s="160"/>
      <c r="J107"/>
      <c r="N107"/>
    </row>
    <row r="108" spans="3:14" ht="24.95" customHeight="1" x14ac:dyDescent="0.25">
      <c r="C108" s="160"/>
      <c r="J108"/>
      <c r="N108"/>
    </row>
    <row r="109" spans="3:14" ht="24.95" customHeight="1" x14ac:dyDescent="0.25">
      <c r="C109" s="160"/>
      <c r="J109"/>
      <c r="N109"/>
    </row>
    <row r="110" spans="3:14" ht="24.95" customHeight="1" x14ac:dyDescent="0.25">
      <c r="C110" s="160"/>
      <c r="J110"/>
      <c r="N110"/>
    </row>
    <row r="111" spans="3:14" ht="24.95" customHeight="1" x14ac:dyDescent="0.25">
      <c r="C111" s="160"/>
      <c r="J111"/>
      <c r="N111"/>
    </row>
    <row r="112" spans="3:14" ht="24.95" customHeight="1" x14ac:dyDescent="0.25">
      <c r="C112" s="160"/>
      <c r="J112"/>
      <c r="N112"/>
    </row>
    <row r="113" spans="3:14" ht="24.95" customHeight="1" x14ac:dyDescent="0.25">
      <c r="C113" s="160"/>
      <c r="J113"/>
      <c r="N113"/>
    </row>
    <row r="114" spans="3:14" ht="24.95" customHeight="1" x14ac:dyDescent="0.25">
      <c r="C114" s="160"/>
      <c r="J114"/>
      <c r="N114"/>
    </row>
    <row r="115" spans="3:14" ht="24.95" customHeight="1" x14ac:dyDescent="0.25">
      <c r="C115" s="160"/>
      <c r="J115"/>
      <c r="N115"/>
    </row>
    <row r="116" spans="3:14" ht="24.95" customHeight="1" x14ac:dyDescent="0.25">
      <c r="C116" s="160"/>
      <c r="J116"/>
      <c r="N116"/>
    </row>
    <row r="117" spans="3:14" ht="24.95" customHeight="1" x14ac:dyDescent="0.25">
      <c r="C117" s="160"/>
      <c r="J117"/>
      <c r="N117"/>
    </row>
    <row r="118" spans="3:14" ht="24.95" customHeight="1" x14ac:dyDescent="0.25">
      <c r="C118" s="160"/>
      <c r="J118"/>
      <c r="N118"/>
    </row>
    <row r="119" spans="3:14" ht="24.95" customHeight="1" x14ac:dyDescent="0.25">
      <c r="C119" s="160"/>
      <c r="J119"/>
      <c r="N119"/>
    </row>
    <row r="120" spans="3:14" ht="24.95" customHeight="1" x14ac:dyDescent="0.25">
      <c r="C120" s="160"/>
      <c r="J120"/>
      <c r="N120"/>
    </row>
    <row r="121" spans="3:14" ht="24.95" customHeight="1" x14ac:dyDescent="0.25">
      <c r="C121" s="160"/>
      <c r="J121"/>
      <c r="N121"/>
    </row>
    <row r="122" spans="3:14" ht="24.95" customHeight="1" x14ac:dyDescent="0.25">
      <c r="C122" s="160"/>
      <c r="J122"/>
      <c r="N122"/>
    </row>
    <row r="123" spans="3:14" ht="24.95" customHeight="1" x14ac:dyDescent="0.25">
      <c r="C123" s="160"/>
      <c r="J123"/>
      <c r="N123"/>
    </row>
    <row r="124" spans="3:14" ht="24.95" customHeight="1" x14ac:dyDescent="0.25">
      <c r="C124" s="160"/>
      <c r="J124"/>
      <c r="N124"/>
    </row>
    <row r="125" spans="3:14" ht="24.95" customHeight="1" x14ac:dyDescent="0.25">
      <c r="C125" s="160"/>
      <c r="J125"/>
      <c r="N125"/>
    </row>
    <row r="126" spans="3:14" ht="24.95" customHeight="1" x14ac:dyDescent="0.25">
      <c r="C126" s="160"/>
      <c r="J126"/>
      <c r="N126"/>
    </row>
    <row r="127" spans="3:14" ht="24.95" customHeight="1" x14ac:dyDescent="0.25">
      <c r="C127" s="160"/>
      <c r="J127"/>
      <c r="N127"/>
    </row>
    <row r="128" spans="3:14" ht="24.95" customHeight="1" x14ac:dyDescent="0.25">
      <c r="C128" s="160"/>
      <c r="J128"/>
      <c r="N128"/>
    </row>
    <row r="129" spans="3:14" ht="24.95" customHeight="1" x14ac:dyDescent="0.25">
      <c r="C129" s="160"/>
      <c r="J129"/>
      <c r="N129"/>
    </row>
    <row r="130" spans="3:14" ht="24.95" customHeight="1" x14ac:dyDescent="0.25">
      <c r="C130" s="160"/>
      <c r="J130"/>
      <c r="N130"/>
    </row>
    <row r="131" spans="3:14" ht="24.95" customHeight="1" x14ac:dyDescent="0.25">
      <c r="C131" s="160"/>
      <c r="J131"/>
      <c r="N131"/>
    </row>
    <row r="132" spans="3:14" ht="24.95" customHeight="1" x14ac:dyDescent="0.25">
      <c r="C132" s="160"/>
      <c r="J132"/>
      <c r="N132"/>
    </row>
    <row r="133" spans="3:14" ht="24.95" customHeight="1" x14ac:dyDescent="0.25">
      <c r="C133" s="160"/>
      <c r="J133"/>
      <c r="N133"/>
    </row>
    <row r="134" spans="3:14" ht="24.95" customHeight="1" x14ac:dyDescent="0.25">
      <c r="C134" s="160"/>
      <c r="J134"/>
      <c r="N134"/>
    </row>
    <row r="135" spans="3:14" ht="24.95" customHeight="1" x14ac:dyDescent="0.25">
      <c r="C135" s="160"/>
      <c r="J135"/>
      <c r="N135"/>
    </row>
    <row r="136" spans="3:14" ht="24.95" customHeight="1" x14ac:dyDescent="0.25">
      <c r="C136" s="160"/>
      <c r="J136"/>
      <c r="N136"/>
    </row>
    <row r="137" spans="3:14" ht="24.95" customHeight="1" x14ac:dyDescent="0.25">
      <c r="C137" s="160"/>
      <c r="J137"/>
      <c r="N137"/>
    </row>
    <row r="138" spans="3:14" ht="24.95" customHeight="1" x14ac:dyDescent="0.25">
      <c r="C138" s="160"/>
      <c r="J138"/>
      <c r="N138"/>
    </row>
    <row r="139" spans="3:14" ht="24.95" customHeight="1" x14ac:dyDescent="0.25">
      <c r="C139" s="160"/>
      <c r="J139"/>
      <c r="N139"/>
    </row>
    <row r="140" spans="3:14" ht="24.95" customHeight="1" x14ac:dyDescent="0.25">
      <c r="C140" s="160"/>
      <c r="J140"/>
      <c r="N140"/>
    </row>
    <row r="141" spans="3:14" ht="24.95" customHeight="1" x14ac:dyDescent="0.25">
      <c r="C141" s="160"/>
      <c r="J141"/>
      <c r="N141"/>
    </row>
    <row r="142" spans="3:14" ht="24.95" customHeight="1" x14ac:dyDescent="0.25">
      <c r="C142" s="160"/>
      <c r="J142"/>
      <c r="N142"/>
    </row>
    <row r="143" spans="3:14" ht="24.95" customHeight="1" x14ac:dyDescent="0.25">
      <c r="C143" s="160"/>
      <c r="J143"/>
      <c r="N143"/>
    </row>
    <row r="144" spans="3:14" ht="24.95" customHeight="1" x14ac:dyDescent="0.25">
      <c r="C144" s="160"/>
      <c r="J144"/>
      <c r="N144"/>
    </row>
    <row r="145" spans="3:14" ht="24.95" customHeight="1" x14ac:dyDescent="0.25">
      <c r="C145" s="160"/>
      <c r="J145"/>
      <c r="N145"/>
    </row>
    <row r="146" spans="3:14" ht="24.95" customHeight="1" x14ac:dyDescent="0.25">
      <c r="C146" s="160"/>
      <c r="J146"/>
      <c r="N146"/>
    </row>
    <row r="147" spans="3:14" ht="24.95" customHeight="1" x14ac:dyDescent="0.25">
      <c r="C147" s="160"/>
      <c r="J147"/>
      <c r="N147"/>
    </row>
    <row r="148" spans="3:14" ht="24.95" customHeight="1" x14ac:dyDescent="0.25">
      <c r="C148" s="160"/>
      <c r="J148"/>
      <c r="N148"/>
    </row>
    <row r="149" spans="3:14" ht="24.95" customHeight="1" x14ac:dyDescent="0.25">
      <c r="C149" s="160"/>
      <c r="J149"/>
      <c r="N149"/>
    </row>
    <row r="150" spans="3:14" ht="24.95" customHeight="1" x14ac:dyDescent="0.25">
      <c r="C150" s="160"/>
      <c r="J150"/>
      <c r="N150"/>
    </row>
    <row r="151" spans="3:14" ht="24.95" customHeight="1" x14ac:dyDescent="0.25">
      <c r="C151" s="160"/>
      <c r="J151"/>
      <c r="N151"/>
    </row>
    <row r="152" spans="3:14" ht="24.95" customHeight="1" x14ac:dyDescent="0.25">
      <c r="C152" s="160"/>
      <c r="J152"/>
      <c r="N152"/>
    </row>
    <row r="153" spans="3:14" ht="24.95" customHeight="1" x14ac:dyDescent="0.25">
      <c r="C153" s="160"/>
      <c r="J153"/>
      <c r="N153"/>
    </row>
    <row r="154" spans="3:14" ht="24.95" customHeight="1" x14ac:dyDescent="0.25">
      <c r="C154" s="160"/>
      <c r="J154"/>
      <c r="N154"/>
    </row>
    <row r="155" spans="3:14" ht="24.95" customHeight="1" x14ac:dyDescent="0.25">
      <c r="C155" s="160"/>
      <c r="J155"/>
      <c r="N155"/>
    </row>
    <row r="156" spans="3:14" ht="24.95" customHeight="1" x14ac:dyDescent="0.25">
      <c r="C156" s="160"/>
      <c r="J156"/>
      <c r="N156"/>
    </row>
    <row r="157" spans="3:14" ht="24.95" customHeight="1" x14ac:dyDescent="0.25">
      <c r="C157" s="160"/>
      <c r="J157"/>
      <c r="N157"/>
    </row>
    <row r="158" spans="3:14" ht="24.95" customHeight="1" x14ac:dyDescent="0.25">
      <c r="C158" s="160"/>
      <c r="J158"/>
      <c r="N158"/>
    </row>
    <row r="159" spans="3:14" ht="24.95" customHeight="1" x14ac:dyDescent="0.25">
      <c r="C159" s="160"/>
      <c r="N159"/>
    </row>
    <row r="160" spans="3:14" ht="24.95" customHeight="1" x14ac:dyDescent="0.25">
      <c r="C160" s="160"/>
      <c r="N160"/>
    </row>
    <row r="161" spans="3:14" ht="24.95" customHeight="1" x14ac:dyDescent="0.25">
      <c r="C161" s="160"/>
      <c r="N161"/>
    </row>
    <row r="162" spans="3:14" ht="24.95" customHeight="1" x14ac:dyDescent="0.25">
      <c r="C162" s="160"/>
      <c r="N162"/>
    </row>
    <row r="163" spans="3:14" ht="24.95" customHeight="1" x14ac:dyDescent="0.25">
      <c r="C163" s="160"/>
      <c r="N163"/>
    </row>
    <row r="164" spans="3:14" ht="24.95" customHeight="1" x14ac:dyDescent="0.25">
      <c r="C164" s="160"/>
      <c r="N164"/>
    </row>
    <row r="165" spans="3:14" ht="24.95" customHeight="1" x14ac:dyDescent="0.25">
      <c r="C165" s="160"/>
      <c r="N165"/>
    </row>
    <row r="166" spans="3:14" ht="24.95" customHeight="1" x14ac:dyDescent="0.25">
      <c r="C166" s="160"/>
      <c r="N166"/>
    </row>
    <row r="167" spans="3:14" ht="24.95" customHeight="1" x14ac:dyDescent="0.25">
      <c r="C167" s="160"/>
      <c r="N167"/>
    </row>
    <row r="168" spans="3:14" ht="24.95" customHeight="1" x14ac:dyDescent="0.25">
      <c r="C168" s="160"/>
      <c r="N168"/>
    </row>
    <row r="169" spans="3:14" ht="24.95" customHeight="1" x14ac:dyDescent="0.25">
      <c r="C169" s="160"/>
      <c r="N169"/>
    </row>
    <row r="170" spans="3:14" ht="24.95" customHeight="1" x14ac:dyDescent="0.25">
      <c r="C170" s="160"/>
      <c r="N170"/>
    </row>
    <row r="171" spans="3:14" ht="24.95" customHeight="1" x14ac:dyDescent="0.25">
      <c r="C171" s="160"/>
      <c r="N171"/>
    </row>
    <row r="172" spans="3:14" ht="24.95" customHeight="1" x14ac:dyDescent="0.25">
      <c r="C172" s="160"/>
      <c r="N172"/>
    </row>
    <row r="173" spans="3:14" ht="24.95" customHeight="1" x14ac:dyDescent="0.25">
      <c r="C173" s="160"/>
      <c r="N173"/>
    </row>
    <row r="174" spans="3:14" ht="24.95" customHeight="1" x14ac:dyDescent="0.25">
      <c r="C174" s="160"/>
      <c r="N174"/>
    </row>
    <row r="175" spans="3:14" ht="24.95" customHeight="1" x14ac:dyDescent="0.25">
      <c r="C175" s="160"/>
      <c r="N175"/>
    </row>
    <row r="176" spans="3:14" ht="24.95" customHeight="1" x14ac:dyDescent="0.25">
      <c r="C176" s="160"/>
      <c r="N176"/>
    </row>
    <row r="177" spans="3:14" ht="24.95" customHeight="1" x14ac:dyDescent="0.25">
      <c r="C177" s="160"/>
      <c r="N177"/>
    </row>
    <row r="178" spans="3:14" ht="24.95" customHeight="1" x14ac:dyDescent="0.25">
      <c r="C178" s="160"/>
      <c r="N178"/>
    </row>
    <row r="179" spans="3:14" ht="24.95" customHeight="1" x14ac:dyDescent="0.25">
      <c r="C179" s="160"/>
      <c r="N179"/>
    </row>
    <row r="180" spans="3:14" ht="24.95" customHeight="1" x14ac:dyDescent="0.25">
      <c r="C180" s="160"/>
      <c r="N180"/>
    </row>
    <row r="181" spans="3:14" ht="24.95" customHeight="1" x14ac:dyDescent="0.25">
      <c r="C181" s="160"/>
      <c r="N181"/>
    </row>
    <row r="182" spans="3:14" ht="24.95" customHeight="1" x14ac:dyDescent="0.25">
      <c r="C182" s="160"/>
    </row>
    <row r="183" spans="3:14" ht="24.95" customHeight="1" x14ac:dyDescent="0.25">
      <c r="C183" s="160"/>
    </row>
    <row r="184" spans="3:14" ht="24.95" customHeight="1" x14ac:dyDescent="0.25">
      <c r="C184" s="160"/>
    </row>
    <row r="185" spans="3:14" ht="24.95" customHeight="1" x14ac:dyDescent="0.25">
      <c r="C185" s="160"/>
    </row>
    <row r="186" spans="3:14" ht="24.95" customHeight="1" x14ac:dyDescent="0.25">
      <c r="C186" s="160"/>
    </row>
    <row r="187" spans="3:14" ht="24.95" customHeight="1" x14ac:dyDescent="0.25">
      <c r="C187" s="160"/>
    </row>
    <row r="188" spans="3:14" ht="24.95" customHeight="1" x14ac:dyDescent="0.25">
      <c r="C188" s="160"/>
    </row>
    <row r="189" spans="3:14" ht="24.95" customHeight="1" x14ac:dyDescent="0.25">
      <c r="C189" s="160"/>
    </row>
    <row r="190" spans="3:14" ht="24.95" customHeight="1" x14ac:dyDescent="0.25">
      <c r="C190" s="160"/>
    </row>
    <row r="191" spans="3:14" ht="24.95" customHeight="1" x14ac:dyDescent="0.25">
      <c r="C191" s="160"/>
    </row>
    <row r="192" spans="3:14" ht="24.95" customHeight="1" x14ac:dyDescent="0.25">
      <c r="C192" s="160"/>
    </row>
    <row r="193" spans="3:3" ht="24.95" customHeight="1" x14ac:dyDescent="0.25">
      <c r="C193" s="160"/>
    </row>
    <row r="194" spans="3:3" ht="24.95" customHeight="1" x14ac:dyDescent="0.25">
      <c r="C194" s="160"/>
    </row>
    <row r="195" spans="3:3" ht="24.95" customHeight="1" x14ac:dyDescent="0.25">
      <c r="C195" s="160"/>
    </row>
    <row r="196" spans="3:3" ht="24.95" customHeight="1" x14ac:dyDescent="0.25">
      <c r="C196" s="160"/>
    </row>
    <row r="197" spans="3:3" ht="24.95" customHeight="1" x14ac:dyDescent="0.25">
      <c r="C197" s="160"/>
    </row>
    <row r="198" spans="3:3" ht="24.95" customHeight="1" x14ac:dyDescent="0.25">
      <c r="C198" s="160"/>
    </row>
    <row r="199" spans="3:3" ht="24.95" customHeight="1" x14ac:dyDescent="0.25">
      <c r="C199" s="160"/>
    </row>
    <row r="200" spans="3:3" ht="24.95" customHeight="1" x14ac:dyDescent="0.25">
      <c r="C200" s="160"/>
    </row>
    <row r="201" spans="3:3" ht="24.95" customHeight="1" x14ac:dyDescent="0.25">
      <c r="C201" s="160"/>
    </row>
    <row r="202" spans="3:3" ht="24.95" customHeight="1" x14ac:dyDescent="0.25">
      <c r="C202" s="160"/>
    </row>
    <row r="203" spans="3:3" ht="24.95" customHeight="1" x14ac:dyDescent="0.25">
      <c r="C203" s="160"/>
    </row>
    <row r="204" spans="3:3" ht="24.95" customHeight="1" x14ac:dyDescent="0.25">
      <c r="C204" s="160"/>
    </row>
    <row r="205" spans="3:3" ht="24.95" customHeight="1" x14ac:dyDescent="0.25">
      <c r="C205" s="160"/>
    </row>
    <row r="206" spans="3:3" ht="24.95" customHeight="1" x14ac:dyDescent="0.25">
      <c r="C206" s="160"/>
    </row>
    <row r="207" spans="3:3" ht="24.95" customHeight="1" x14ac:dyDescent="0.25">
      <c r="C207" s="160"/>
    </row>
    <row r="208" spans="3:3" ht="24.95" customHeight="1" x14ac:dyDescent="0.25">
      <c r="C208" s="160"/>
    </row>
    <row r="209" spans="3:3" ht="24.95" customHeight="1" x14ac:dyDescent="0.25">
      <c r="C209" s="160"/>
    </row>
    <row r="210" spans="3:3" ht="24.95" customHeight="1" x14ac:dyDescent="0.25">
      <c r="C210" s="160"/>
    </row>
    <row r="211" spans="3:3" ht="24.95" customHeight="1" x14ac:dyDescent="0.25">
      <c r="C211" s="160"/>
    </row>
    <row r="212" spans="3:3" ht="24.95" customHeight="1" x14ac:dyDescent="0.25">
      <c r="C212" s="160"/>
    </row>
    <row r="213" spans="3:3" ht="24.95" customHeight="1" x14ac:dyDescent="0.25">
      <c r="C213" s="160"/>
    </row>
    <row r="214" spans="3:3" ht="24.95" customHeight="1" x14ac:dyDescent="0.25">
      <c r="C214" s="160"/>
    </row>
    <row r="215" spans="3:3" ht="24.95" customHeight="1" x14ac:dyDescent="0.25">
      <c r="C215" s="160"/>
    </row>
    <row r="216" spans="3:3" ht="24.95" customHeight="1" x14ac:dyDescent="0.25">
      <c r="C216" s="160"/>
    </row>
    <row r="217" spans="3:3" ht="24.95" customHeight="1" x14ac:dyDescent="0.25">
      <c r="C217" s="160"/>
    </row>
    <row r="218" spans="3:3" ht="24.95" customHeight="1" x14ac:dyDescent="0.25">
      <c r="C218" s="160"/>
    </row>
    <row r="219" spans="3:3" ht="24.95" customHeight="1" x14ac:dyDescent="0.25">
      <c r="C219" s="160"/>
    </row>
    <row r="220" spans="3:3" ht="24.95" customHeight="1" x14ac:dyDescent="0.25">
      <c r="C220" s="160"/>
    </row>
    <row r="221" spans="3:3" ht="24.95" customHeight="1" x14ac:dyDescent="0.25">
      <c r="C221" s="160"/>
    </row>
    <row r="222" spans="3:3" ht="24.95" customHeight="1" x14ac:dyDescent="0.25">
      <c r="C222" s="160"/>
    </row>
    <row r="223" spans="3:3" ht="24.95" customHeight="1" x14ac:dyDescent="0.25">
      <c r="C223" s="160"/>
    </row>
    <row r="224" spans="3:3" ht="24.95" customHeight="1" x14ac:dyDescent="0.25">
      <c r="C224" s="160"/>
    </row>
    <row r="225" spans="3:3" ht="24.95" customHeight="1" x14ac:dyDescent="0.25">
      <c r="C225" s="160"/>
    </row>
    <row r="226" spans="3:3" ht="24.95" customHeight="1" x14ac:dyDescent="0.25">
      <c r="C226" s="160"/>
    </row>
    <row r="227" spans="3:3" ht="24.95" customHeight="1" x14ac:dyDescent="0.25">
      <c r="C227" s="160"/>
    </row>
    <row r="228" spans="3:3" ht="24.95" customHeight="1" x14ac:dyDescent="0.25">
      <c r="C228" s="160"/>
    </row>
    <row r="229" spans="3:3" ht="24.95" customHeight="1" x14ac:dyDescent="0.25">
      <c r="C229" s="160"/>
    </row>
    <row r="230" spans="3:3" ht="24.95" customHeight="1" x14ac:dyDescent="0.25">
      <c r="C230" s="160"/>
    </row>
    <row r="231" spans="3:3" ht="24.95" customHeight="1" x14ac:dyDescent="0.25">
      <c r="C231" s="160"/>
    </row>
    <row r="232" spans="3:3" ht="24.95" customHeight="1" x14ac:dyDescent="0.25">
      <c r="C232" s="160"/>
    </row>
    <row r="233" spans="3:3" ht="24.95" customHeight="1" x14ac:dyDescent="0.25">
      <c r="C233" s="160"/>
    </row>
    <row r="234" spans="3:3" ht="24.95" customHeight="1" x14ac:dyDescent="0.25">
      <c r="C234" s="160"/>
    </row>
    <row r="235" spans="3:3" ht="24.95" customHeight="1" x14ac:dyDescent="0.25">
      <c r="C235" s="160"/>
    </row>
    <row r="236" spans="3:3" ht="24.95" customHeight="1" x14ac:dyDescent="0.25">
      <c r="C236" s="160"/>
    </row>
    <row r="237" spans="3:3" ht="24.95" customHeight="1" x14ac:dyDescent="0.25">
      <c r="C237" s="160"/>
    </row>
    <row r="238" spans="3:3" ht="24.95" customHeight="1" x14ac:dyDescent="0.25">
      <c r="C238" s="160"/>
    </row>
    <row r="239" spans="3:3" ht="24.95" customHeight="1" x14ac:dyDescent="0.25">
      <c r="C239" s="160"/>
    </row>
    <row r="240" spans="3:3" ht="24.95" customHeight="1" x14ac:dyDescent="0.25">
      <c r="C240" s="160"/>
    </row>
    <row r="241" spans="3:3" ht="24.95" customHeight="1" x14ac:dyDescent="0.25">
      <c r="C241" s="160"/>
    </row>
    <row r="242" spans="3:3" ht="24.95" customHeight="1" x14ac:dyDescent="0.25">
      <c r="C242" s="160"/>
    </row>
    <row r="243" spans="3:3" ht="24.95" customHeight="1" x14ac:dyDescent="0.25">
      <c r="C243" s="160"/>
    </row>
    <row r="244" spans="3:3" ht="24.95" customHeight="1" x14ac:dyDescent="0.25">
      <c r="C244" s="160"/>
    </row>
    <row r="245" spans="3:3" ht="24.95" customHeight="1" x14ac:dyDescent="0.25">
      <c r="C245" s="160"/>
    </row>
    <row r="246" spans="3:3" ht="24.95" customHeight="1" x14ac:dyDescent="0.25">
      <c r="C246" s="160"/>
    </row>
    <row r="247" spans="3:3" ht="24.95" customHeight="1" x14ac:dyDescent="0.25">
      <c r="C247" s="160"/>
    </row>
    <row r="248" spans="3:3" ht="24.95" customHeight="1" x14ac:dyDescent="0.25">
      <c r="C248" s="160"/>
    </row>
    <row r="249" spans="3:3" ht="24.95" customHeight="1" x14ac:dyDescent="0.25">
      <c r="C249" s="160"/>
    </row>
    <row r="250" spans="3:3" ht="24.95" customHeight="1" x14ac:dyDescent="0.25">
      <c r="C250" s="160"/>
    </row>
    <row r="251" spans="3:3" ht="24.95" customHeight="1" x14ac:dyDescent="0.25">
      <c r="C251" s="160"/>
    </row>
    <row r="252" spans="3:3" ht="24.95" customHeight="1" x14ac:dyDescent="0.25">
      <c r="C252" s="160"/>
    </row>
    <row r="253" spans="3:3" ht="24.95" customHeight="1" x14ac:dyDescent="0.25">
      <c r="C253" s="160"/>
    </row>
    <row r="254" spans="3:3" ht="24.95" customHeight="1" x14ac:dyDescent="0.25">
      <c r="C254" s="160"/>
    </row>
    <row r="255" spans="3:3" ht="24.95" customHeight="1" x14ac:dyDescent="0.25">
      <c r="C255" s="160"/>
    </row>
    <row r="256" spans="3:3" ht="24.95" customHeight="1" x14ac:dyDescent="0.25">
      <c r="C256" s="160"/>
    </row>
    <row r="257" spans="3:3" ht="24.95" customHeight="1" x14ac:dyDescent="0.25">
      <c r="C257" s="160"/>
    </row>
    <row r="258" spans="3:3" ht="24.95" customHeight="1" x14ac:dyDescent="0.25">
      <c r="C258" s="160"/>
    </row>
    <row r="259" spans="3:3" ht="24.95" customHeight="1" x14ac:dyDescent="0.25">
      <c r="C259" s="160"/>
    </row>
    <row r="260" spans="3:3" ht="24.95" customHeight="1" x14ac:dyDescent="0.25">
      <c r="C260" s="160"/>
    </row>
    <row r="261" spans="3:3" ht="24.95" customHeight="1" x14ac:dyDescent="0.25">
      <c r="C261" s="160"/>
    </row>
    <row r="262" spans="3:3" ht="24.95" customHeight="1" x14ac:dyDescent="0.25">
      <c r="C262" s="160"/>
    </row>
    <row r="263" spans="3:3" ht="24.95" customHeight="1" x14ac:dyDescent="0.25">
      <c r="C263" s="160"/>
    </row>
    <row r="264" spans="3:3" ht="24.95" customHeight="1" x14ac:dyDescent="0.25">
      <c r="C264" s="160"/>
    </row>
    <row r="265" spans="3:3" ht="24.95" customHeight="1" x14ac:dyDescent="0.25">
      <c r="C265" s="160"/>
    </row>
    <row r="266" spans="3:3" ht="24.95" customHeight="1" x14ac:dyDescent="0.25">
      <c r="C266" s="160"/>
    </row>
    <row r="267" spans="3:3" ht="24.95" customHeight="1" x14ac:dyDescent="0.25">
      <c r="C267" s="160"/>
    </row>
    <row r="268" spans="3:3" ht="24.95" customHeight="1" x14ac:dyDescent="0.25">
      <c r="C268" s="160"/>
    </row>
    <row r="269" spans="3:3" ht="24.95" customHeight="1" x14ac:dyDescent="0.25">
      <c r="C269" s="160"/>
    </row>
    <row r="270" spans="3:3" ht="24.95" customHeight="1" x14ac:dyDescent="0.25">
      <c r="C270" s="160"/>
    </row>
    <row r="271" spans="3:3" ht="24.95" customHeight="1" x14ac:dyDescent="0.25">
      <c r="C271" s="160"/>
    </row>
    <row r="272" spans="3:3" ht="24.95" customHeight="1" x14ac:dyDescent="0.25">
      <c r="C272" s="160"/>
    </row>
    <row r="273" spans="3:3" ht="24.95" customHeight="1" x14ac:dyDescent="0.25">
      <c r="C273" s="160"/>
    </row>
    <row r="274" spans="3:3" ht="24.95" customHeight="1" x14ac:dyDescent="0.25">
      <c r="C274" s="160"/>
    </row>
    <row r="275" spans="3:3" ht="24.95" customHeight="1" x14ac:dyDescent="0.25">
      <c r="C275" s="160"/>
    </row>
    <row r="276" spans="3:3" ht="24.95" customHeight="1" x14ac:dyDescent="0.25">
      <c r="C276" s="160"/>
    </row>
    <row r="277" spans="3:3" ht="24.95" customHeight="1" x14ac:dyDescent="0.25">
      <c r="C277" s="160"/>
    </row>
    <row r="278" spans="3:3" ht="24.95" customHeight="1" x14ac:dyDescent="0.25">
      <c r="C278" s="160"/>
    </row>
    <row r="279" spans="3:3" ht="24.95" customHeight="1" x14ac:dyDescent="0.25">
      <c r="C279" s="160"/>
    </row>
    <row r="280" spans="3:3" ht="24.95" customHeight="1" x14ac:dyDescent="0.25">
      <c r="C280" s="160"/>
    </row>
    <row r="281" spans="3:3" ht="24.95" customHeight="1" x14ac:dyDescent="0.25">
      <c r="C281" s="160"/>
    </row>
    <row r="282" spans="3:3" ht="24.95" customHeight="1" x14ac:dyDescent="0.25">
      <c r="C282" s="160"/>
    </row>
    <row r="283" spans="3:3" ht="24.95" customHeight="1" x14ac:dyDescent="0.25">
      <c r="C283" s="160"/>
    </row>
    <row r="284" spans="3:3" ht="24.95" customHeight="1" x14ac:dyDescent="0.25">
      <c r="C284" s="160"/>
    </row>
    <row r="285" spans="3:3" ht="24.95" customHeight="1" x14ac:dyDescent="0.25">
      <c r="C285" s="160"/>
    </row>
    <row r="286" spans="3:3" ht="24.95" customHeight="1" x14ac:dyDescent="0.25">
      <c r="C286" s="160"/>
    </row>
    <row r="287" spans="3:3" ht="24.95" customHeight="1" x14ac:dyDescent="0.25">
      <c r="C287" s="160"/>
    </row>
    <row r="288" spans="3:3" ht="24.95" customHeight="1" x14ac:dyDescent="0.25">
      <c r="C288" s="160"/>
    </row>
    <row r="289" spans="3:3" ht="24.95" customHeight="1" x14ac:dyDescent="0.25">
      <c r="C289" s="160"/>
    </row>
    <row r="290" spans="3:3" ht="24.95" customHeight="1" x14ac:dyDescent="0.25">
      <c r="C290" s="160"/>
    </row>
    <row r="291" spans="3:3" ht="24.95" customHeight="1" x14ac:dyDescent="0.25">
      <c r="C291" s="160"/>
    </row>
    <row r="292" spans="3:3" ht="24.95" customHeight="1" x14ac:dyDescent="0.25">
      <c r="C292" s="160"/>
    </row>
    <row r="293" spans="3:3" ht="24.95" customHeight="1" x14ac:dyDescent="0.25">
      <c r="C293" s="160"/>
    </row>
    <row r="294" spans="3:3" ht="24.95" customHeight="1" x14ac:dyDescent="0.25">
      <c r="C294" s="160"/>
    </row>
    <row r="295" spans="3:3" ht="24.95" customHeight="1" x14ac:dyDescent="0.25">
      <c r="C295" s="160"/>
    </row>
    <row r="296" spans="3:3" ht="24.95" customHeight="1" x14ac:dyDescent="0.25">
      <c r="C296" s="160"/>
    </row>
    <row r="297" spans="3:3" ht="24.95" customHeight="1" x14ac:dyDescent="0.25">
      <c r="C297" s="160"/>
    </row>
    <row r="298" spans="3:3" ht="24.95" customHeight="1" x14ac:dyDescent="0.25">
      <c r="C298" s="160"/>
    </row>
    <row r="299" spans="3:3" ht="24.95" customHeight="1" x14ac:dyDescent="0.25">
      <c r="C299" s="160"/>
    </row>
    <row r="300" spans="3:3" ht="24.95" customHeight="1" x14ac:dyDescent="0.25">
      <c r="C300" s="160"/>
    </row>
    <row r="301" spans="3:3" ht="24.95" customHeight="1" x14ac:dyDescent="0.25">
      <c r="C301" s="160"/>
    </row>
    <row r="302" spans="3:3" ht="24.95" customHeight="1" x14ac:dyDescent="0.25">
      <c r="C302" s="160"/>
    </row>
    <row r="303" spans="3:3" ht="24.95" customHeight="1" x14ac:dyDescent="0.25">
      <c r="C303" s="160"/>
    </row>
    <row r="304" spans="3:3" ht="24.95" customHeight="1" x14ac:dyDescent="0.25">
      <c r="C304" s="160"/>
    </row>
    <row r="305" spans="3:3" ht="24.95" customHeight="1" x14ac:dyDescent="0.25">
      <c r="C305" s="160"/>
    </row>
    <row r="306" spans="3:3" ht="24.95" customHeight="1" x14ac:dyDescent="0.25">
      <c r="C306" s="160"/>
    </row>
    <row r="307" spans="3:3" ht="24.95" customHeight="1" x14ac:dyDescent="0.25">
      <c r="C307" s="160"/>
    </row>
    <row r="308" spans="3:3" ht="24.95" customHeight="1" x14ac:dyDescent="0.25">
      <c r="C308" s="160"/>
    </row>
    <row r="309" spans="3:3" ht="24.95" customHeight="1" x14ac:dyDescent="0.25">
      <c r="C309" s="160"/>
    </row>
    <row r="310" spans="3:3" ht="24.95" customHeight="1" x14ac:dyDescent="0.25">
      <c r="C310" s="160"/>
    </row>
    <row r="311" spans="3:3" ht="24.95" customHeight="1" x14ac:dyDescent="0.25">
      <c r="C311" s="160"/>
    </row>
    <row r="312" spans="3:3" ht="24.95" customHeight="1" x14ac:dyDescent="0.25">
      <c r="C312" s="160"/>
    </row>
    <row r="313" spans="3:3" ht="24.95" customHeight="1" x14ac:dyDescent="0.25">
      <c r="C313" s="160"/>
    </row>
    <row r="314" spans="3:3" ht="24.95" customHeight="1" x14ac:dyDescent="0.25">
      <c r="C314" s="160"/>
    </row>
    <row r="315" spans="3:3" ht="24.95" customHeight="1" x14ac:dyDescent="0.25">
      <c r="C315" s="160"/>
    </row>
    <row r="316" spans="3:3" ht="24.95" customHeight="1" x14ac:dyDescent="0.25">
      <c r="C316" s="160"/>
    </row>
    <row r="317" spans="3:3" ht="24.95" customHeight="1" x14ac:dyDescent="0.25">
      <c r="C317" s="160"/>
    </row>
    <row r="318" spans="3:3" ht="24.95" customHeight="1" x14ac:dyDescent="0.25">
      <c r="C318" s="160"/>
    </row>
    <row r="319" spans="3:3" ht="24.95" customHeight="1" x14ac:dyDescent="0.25">
      <c r="C319" s="160"/>
    </row>
    <row r="320" spans="3:3" ht="24.95" customHeight="1" x14ac:dyDescent="0.25">
      <c r="C320" s="160"/>
    </row>
    <row r="321" spans="3:3" ht="24.95" customHeight="1" x14ac:dyDescent="0.25">
      <c r="C321" s="160"/>
    </row>
    <row r="322" spans="3:3" ht="24.95" customHeight="1" x14ac:dyDescent="0.25">
      <c r="C322" s="160"/>
    </row>
    <row r="323" spans="3:3" ht="24.95" customHeight="1" x14ac:dyDescent="0.25">
      <c r="C323" s="160"/>
    </row>
    <row r="324" spans="3:3" ht="24.95" customHeight="1" x14ac:dyDescent="0.25">
      <c r="C324" s="160"/>
    </row>
    <row r="325" spans="3:3" ht="24.95" customHeight="1" x14ac:dyDescent="0.25">
      <c r="C325" s="160"/>
    </row>
    <row r="326" spans="3:3" ht="24.95" customHeight="1" x14ac:dyDescent="0.25">
      <c r="C326" s="160"/>
    </row>
    <row r="327" spans="3:3" ht="24.95" customHeight="1" x14ac:dyDescent="0.25">
      <c r="C327" s="160"/>
    </row>
    <row r="328" spans="3:3" ht="24.95" customHeight="1" x14ac:dyDescent="0.25">
      <c r="C328" s="160"/>
    </row>
    <row r="329" spans="3:3" ht="24.95" customHeight="1" x14ac:dyDescent="0.25">
      <c r="C329" s="160"/>
    </row>
    <row r="330" spans="3:3" ht="24.95" customHeight="1" x14ac:dyDescent="0.25">
      <c r="C330" s="160"/>
    </row>
    <row r="331" spans="3:3" ht="24.95" customHeight="1" x14ac:dyDescent="0.25">
      <c r="C331" s="160"/>
    </row>
    <row r="332" spans="3:3" ht="24.95" customHeight="1" x14ac:dyDescent="0.25">
      <c r="C332" s="160"/>
    </row>
    <row r="333" spans="3:3" ht="24.95" customHeight="1" x14ac:dyDescent="0.25">
      <c r="C333" s="160"/>
    </row>
    <row r="334" spans="3:3" ht="24.95" customHeight="1" x14ac:dyDescent="0.25">
      <c r="C334" s="160"/>
    </row>
    <row r="335" spans="3:3" ht="24.95" customHeight="1" x14ac:dyDescent="0.25">
      <c r="C335" s="160"/>
    </row>
    <row r="336" spans="3:3" ht="24.95" customHeight="1" x14ac:dyDescent="0.25">
      <c r="C336" s="160"/>
    </row>
    <row r="337" spans="3:3" ht="24.95" customHeight="1" x14ac:dyDescent="0.25">
      <c r="C337" s="160"/>
    </row>
    <row r="338" spans="3:3" ht="24.95" customHeight="1" x14ac:dyDescent="0.25">
      <c r="C338" s="160"/>
    </row>
    <row r="339" spans="3:3" ht="24.95" customHeight="1" x14ac:dyDescent="0.25">
      <c r="C339" s="160"/>
    </row>
    <row r="340" spans="3:3" ht="24.95" customHeight="1" x14ac:dyDescent="0.25"/>
    <row r="341" spans="3:3" ht="24.95" customHeight="1" x14ac:dyDescent="0.25"/>
    <row r="342" spans="3:3" ht="24.95" customHeight="1" x14ac:dyDescent="0.25"/>
    <row r="343" spans="3:3" ht="24.95" customHeight="1" x14ac:dyDescent="0.25"/>
    <row r="344" spans="3:3" ht="24.95" customHeight="1" x14ac:dyDescent="0.25"/>
    <row r="345" spans="3:3" ht="24.95" customHeight="1" x14ac:dyDescent="0.25"/>
    <row r="346" spans="3:3" ht="24.95" customHeight="1" x14ac:dyDescent="0.25"/>
    <row r="347" spans="3:3" ht="24.95" customHeight="1" x14ac:dyDescent="0.25"/>
    <row r="348" spans="3:3" ht="24.95" customHeight="1" x14ac:dyDescent="0.25"/>
    <row r="349" spans="3:3" ht="24.95" customHeight="1" x14ac:dyDescent="0.25"/>
    <row r="350" spans="3:3" ht="24.95" customHeight="1" x14ac:dyDescent="0.25"/>
    <row r="351" spans="3:3" ht="24.95" customHeight="1" x14ac:dyDescent="0.25"/>
    <row r="352" spans="3:3" ht="24.95" customHeight="1" x14ac:dyDescent="0.25"/>
    <row r="353" ht="24.95" customHeight="1" x14ac:dyDescent="0.25"/>
    <row r="354" ht="24.95" customHeight="1" x14ac:dyDescent="0.25"/>
    <row r="355" ht="24.95" customHeight="1" x14ac:dyDescent="0.25"/>
    <row r="356" ht="24.95" customHeight="1" x14ac:dyDescent="0.25"/>
    <row r="357" ht="24.95" customHeight="1" x14ac:dyDescent="0.25"/>
    <row r="358" ht="24.95" customHeight="1" x14ac:dyDescent="0.25"/>
    <row r="359" ht="24.95" customHeight="1" x14ac:dyDescent="0.25"/>
    <row r="360" ht="24.95" customHeight="1" x14ac:dyDescent="0.25"/>
    <row r="361" ht="24.95" customHeight="1" x14ac:dyDescent="0.25"/>
    <row r="362" ht="24.95" customHeight="1" x14ac:dyDescent="0.25"/>
    <row r="363" ht="24.95" customHeight="1" x14ac:dyDescent="0.25"/>
    <row r="364" ht="24.95" customHeight="1" x14ac:dyDescent="0.25"/>
    <row r="365" ht="24.95" customHeight="1" x14ac:dyDescent="0.25"/>
    <row r="366" ht="24.95" customHeight="1" x14ac:dyDescent="0.25"/>
    <row r="367" ht="24.95" customHeight="1" x14ac:dyDescent="0.25"/>
    <row r="368" ht="24.95" customHeight="1" x14ac:dyDescent="0.25"/>
    <row r="369" ht="24.95" customHeight="1" x14ac:dyDescent="0.25"/>
    <row r="370" ht="24.95" customHeight="1" x14ac:dyDescent="0.25"/>
    <row r="371" ht="24.95" customHeight="1" x14ac:dyDescent="0.25"/>
    <row r="372" ht="24.95" customHeight="1" x14ac:dyDescent="0.25"/>
    <row r="373" ht="24.95" customHeight="1" x14ac:dyDescent="0.25"/>
    <row r="374" ht="24.95" customHeight="1" x14ac:dyDescent="0.25"/>
    <row r="375" ht="24.95" customHeight="1" x14ac:dyDescent="0.25"/>
    <row r="376" ht="24.95" customHeight="1" x14ac:dyDescent="0.25"/>
    <row r="377" ht="24.95" customHeight="1" x14ac:dyDescent="0.25"/>
    <row r="378" ht="24.95" customHeight="1" x14ac:dyDescent="0.25"/>
    <row r="379" ht="24.95" customHeight="1" x14ac:dyDescent="0.25"/>
    <row r="380" ht="24.95" customHeight="1" x14ac:dyDescent="0.25"/>
    <row r="381" ht="24.95" customHeight="1" x14ac:dyDescent="0.25"/>
    <row r="382" ht="24.95" customHeight="1" x14ac:dyDescent="0.25"/>
    <row r="383" ht="24.95" customHeight="1" x14ac:dyDescent="0.25"/>
    <row r="384" ht="24.95" customHeight="1" x14ac:dyDescent="0.25"/>
    <row r="385" ht="24.95" customHeight="1" x14ac:dyDescent="0.25"/>
    <row r="386" ht="24.95" customHeight="1" x14ac:dyDescent="0.25"/>
    <row r="387" ht="24.95" customHeight="1" x14ac:dyDescent="0.25"/>
    <row r="388" ht="24.95" customHeight="1" x14ac:dyDescent="0.25"/>
    <row r="389" ht="24.95" customHeight="1" x14ac:dyDescent="0.25"/>
    <row r="390" ht="24.95" customHeight="1" x14ac:dyDescent="0.25"/>
    <row r="391" ht="24.95" customHeight="1" x14ac:dyDescent="0.25"/>
    <row r="392" ht="24.95" customHeight="1" x14ac:dyDescent="0.25"/>
    <row r="393" ht="24.95" customHeight="1" x14ac:dyDescent="0.25"/>
    <row r="394" ht="24.95" customHeight="1" x14ac:dyDescent="0.25"/>
    <row r="395" ht="24.95" customHeight="1" x14ac:dyDescent="0.25"/>
    <row r="396" ht="24.95" customHeight="1" x14ac:dyDescent="0.25"/>
    <row r="397" ht="24.95" customHeight="1" x14ac:dyDescent="0.25"/>
    <row r="398" ht="24.95" customHeight="1" x14ac:dyDescent="0.25"/>
    <row r="399" ht="24.95" customHeight="1" x14ac:dyDescent="0.25"/>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7"/>
  <sheetViews>
    <sheetView workbookViewId="0">
      <selection activeCell="A2" sqref="A2"/>
    </sheetView>
  </sheetViews>
  <sheetFormatPr baseColWidth="10" defaultRowHeight="15" x14ac:dyDescent="0.25"/>
  <cols>
    <col min="1" max="1" width="10.140625" style="133" customWidth="1"/>
    <col min="2" max="2" width="13.140625" style="28" customWidth="1"/>
    <col min="3" max="3" width="25" style="28" customWidth="1"/>
    <col min="4" max="5" width="11.42578125" style="28" customWidth="1"/>
    <col min="6" max="6" width="21.42578125" style="28" customWidth="1"/>
    <col min="7" max="7" width="13.140625" style="28" customWidth="1"/>
    <col min="8" max="8" width="23.5703125" style="28" customWidth="1"/>
    <col min="9" max="9" width="16.5703125" style="28" customWidth="1"/>
    <col min="10" max="10" width="14.42578125" style="28" customWidth="1"/>
    <col min="11" max="11" width="17.5703125" style="28" customWidth="1"/>
    <col min="12" max="12" width="13.42578125" style="28" customWidth="1"/>
    <col min="13" max="13" width="12.28515625" style="132" customWidth="1"/>
    <col min="14" max="14" width="11.42578125" style="28" customWidth="1"/>
    <col min="15" max="16384" width="11.42578125" style="28"/>
  </cols>
  <sheetData>
    <row r="1" spans="1:14" ht="39.950000000000003" customHeight="1" x14ac:dyDescent="0.25">
      <c r="A1" s="134" t="s">
        <v>20</v>
      </c>
      <c r="B1" s="135" t="s">
        <v>21</v>
      </c>
      <c r="C1" s="136" t="s">
        <v>3</v>
      </c>
      <c r="D1" s="136" t="s">
        <v>4</v>
      </c>
      <c r="E1" s="136" t="s">
        <v>7</v>
      </c>
      <c r="F1" s="136" t="s">
        <v>22</v>
      </c>
      <c r="G1" s="136" t="s">
        <v>23</v>
      </c>
      <c r="H1" s="136" t="s">
        <v>24</v>
      </c>
      <c r="I1" s="137" t="s">
        <v>11</v>
      </c>
      <c r="J1" s="138" t="s">
        <v>25</v>
      </c>
      <c r="K1" s="137" t="s">
        <v>26</v>
      </c>
      <c r="L1" s="139" t="s">
        <v>27</v>
      </c>
      <c r="M1" s="136" t="s">
        <v>28</v>
      </c>
      <c r="N1" s="140" t="s">
        <v>17</v>
      </c>
    </row>
    <row r="2" spans="1:14" ht="24.95" customHeight="1" x14ac:dyDescent="0.25">
      <c r="A2" s="141">
        <v>466</v>
      </c>
      <c r="B2" s="142">
        <v>41864</v>
      </c>
      <c r="C2" s="143" t="s">
        <v>19</v>
      </c>
      <c r="D2" s="144">
        <v>1030616769</v>
      </c>
      <c r="E2" s="145" t="s">
        <v>29</v>
      </c>
      <c r="F2" s="146">
        <v>41865</v>
      </c>
      <c r="G2" s="89">
        <v>41973</v>
      </c>
      <c r="H2" s="147" t="s">
        <v>18</v>
      </c>
      <c r="I2" s="148">
        <v>8000000</v>
      </c>
      <c r="J2" s="149"/>
      <c r="K2" s="150">
        <f>+I2+J2</f>
        <v>8000000</v>
      </c>
      <c r="L2" s="145" t="s">
        <v>30</v>
      </c>
      <c r="M2" s="147"/>
      <c r="N2" s="91"/>
    </row>
    <row r="3" spans="1:14" ht="24.95" customHeight="1" x14ac:dyDescent="0.25">
      <c r="A3" s="4">
        <v>158</v>
      </c>
      <c r="B3" s="37">
        <v>41681</v>
      </c>
      <c r="C3" s="5" t="s">
        <v>31</v>
      </c>
      <c r="D3" s="38" t="s">
        <v>32</v>
      </c>
      <c r="E3" s="39" t="s">
        <v>33</v>
      </c>
      <c r="F3" s="40">
        <v>41752</v>
      </c>
      <c r="G3" s="41">
        <v>41904</v>
      </c>
      <c r="H3" s="42" t="s">
        <v>34</v>
      </c>
      <c r="I3" s="43">
        <v>3948871339.21</v>
      </c>
      <c r="J3" s="34"/>
      <c r="K3" s="35">
        <f t="shared" ref="K3:K26" si="0">+I3+J3</f>
        <v>3948871339.21</v>
      </c>
      <c r="L3" s="42" t="s">
        <v>35</v>
      </c>
      <c r="M3" s="42"/>
      <c r="N3" s="44" t="s">
        <v>36</v>
      </c>
    </row>
    <row r="4" spans="1:14" ht="24.95" customHeight="1" x14ac:dyDescent="0.25">
      <c r="A4" s="6">
        <v>240</v>
      </c>
      <c r="B4" s="45">
        <v>41852</v>
      </c>
      <c r="C4" s="7" t="s">
        <v>37</v>
      </c>
      <c r="D4" s="46" t="s">
        <v>38</v>
      </c>
      <c r="E4" s="47" t="s">
        <v>29</v>
      </c>
      <c r="F4" s="48">
        <v>41855</v>
      </c>
      <c r="G4" s="32">
        <v>41973</v>
      </c>
      <c r="H4" s="49" t="s">
        <v>39</v>
      </c>
      <c r="I4" s="50">
        <v>40000000</v>
      </c>
      <c r="J4" s="34"/>
      <c r="K4" s="35">
        <f t="shared" si="0"/>
        <v>40000000</v>
      </c>
      <c r="L4" s="30" t="s">
        <v>40</v>
      </c>
      <c r="M4" s="51">
        <v>28000000</v>
      </c>
      <c r="N4" s="52"/>
    </row>
    <row r="5" spans="1:14" ht="24.95" customHeight="1" x14ac:dyDescent="0.25">
      <c r="A5" s="8">
        <v>633</v>
      </c>
      <c r="B5" s="31">
        <v>41884</v>
      </c>
      <c r="C5" s="9" t="s">
        <v>41</v>
      </c>
      <c r="D5" s="53">
        <v>51682866</v>
      </c>
      <c r="E5" s="54" t="s">
        <v>33</v>
      </c>
      <c r="F5" s="32" t="s">
        <v>42</v>
      </c>
      <c r="G5" s="32" t="s">
        <v>43</v>
      </c>
      <c r="H5" s="55" t="s">
        <v>44</v>
      </c>
      <c r="I5" s="56">
        <v>899942000</v>
      </c>
      <c r="J5" s="32"/>
      <c r="K5" s="35">
        <f t="shared" si="0"/>
        <v>899942000</v>
      </c>
      <c r="L5" s="54" t="s">
        <v>45</v>
      </c>
      <c r="M5" s="57"/>
      <c r="N5" s="44" t="s">
        <v>36</v>
      </c>
    </row>
    <row r="6" spans="1:14" ht="24.95" customHeight="1" x14ac:dyDescent="0.25">
      <c r="A6" s="8">
        <v>626</v>
      </c>
      <c r="B6" s="31">
        <v>41884</v>
      </c>
      <c r="C6" s="9" t="s">
        <v>46</v>
      </c>
      <c r="D6" s="53">
        <v>19307987</v>
      </c>
      <c r="E6" s="54" t="s">
        <v>33</v>
      </c>
      <c r="F6" s="32" t="s">
        <v>42</v>
      </c>
      <c r="G6" s="32">
        <v>41982</v>
      </c>
      <c r="H6" s="55" t="s">
        <v>44</v>
      </c>
      <c r="I6" s="58">
        <v>688892000</v>
      </c>
      <c r="J6" s="32"/>
      <c r="K6" s="35">
        <f t="shared" si="0"/>
        <v>688892000</v>
      </c>
      <c r="L6" s="54" t="s">
        <v>47</v>
      </c>
      <c r="M6" s="42"/>
      <c r="N6" s="44" t="s">
        <v>36</v>
      </c>
    </row>
    <row r="7" spans="1:14" ht="24.95" customHeight="1" x14ac:dyDescent="0.25">
      <c r="A7" s="10">
        <v>187</v>
      </c>
      <c r="B7" s="37">
        <v>41848</v>
      </c>
      <c r="C7" s="3" t="s">
        <v>48</v>
      </c>
      <c r="D7" s="59" t="s">
        <v>49</v>
      </c>
      <c r="E7" s="47" t="s">
        <v>29</v>
      </c>
      <c r="F7" s="60">
        <v>41849</v>
      </c>
      <c r="G7" s="32">
        <v>41973</v>
      </c>
      <c r="H7" s="61" t="s">
        <v>50</v>
      </c>
      <c r="I7" s="36">
        <v>32860000</v>
      </c>
      <c r="J7" s="60"/>
      <c r="K7" s="35">
        <f t="shared" si="0"/>
        <v>32860000</v>
      </c>
      <c r="L7" s="30" t="s">
        <v>51</v>
      </c>
      <c r="M7" s="61"/>
      <c r="N7" s="36"/>
    </row>
    <row r="8" spans="1:14" ht="24.95" customHeight="1" x14ac:dyDescent="0.25">
      <c r="A8" s="11">
        <v>853</v>
      </c>
      <c r="B8" s="62">
        <v>41270</v>
      </c>
      <c r="C8" s="3" t="s">
        <v>52</v>
      </c>
      <c r="D8" s="63" t="s">
        <v>53</v>
      </c>
      <c r="E8" s="29" t="s">
        <v>33</v>
      </c>
      <c r="F8" s="62">
        <v>41271</v>
      </c>
      <c r="G8" s="64">
        <v>41973</v>
      </c>
      <c r="H8" s="57" t="s">
        <v>54</v>
      </c>
      <c r="I8" s="65">
        <v>11650000000</v>
      </c>
      <c r="J8" s="60"/>
      <c r="K8" s="35">
        <f t="shared" si="0"/>
        <v>11650000000</v>
      </c>
      <c r="L8" s="66" t="s">
        <v>55</v>
      </c>
      <c r="M8" s="57"/>
      <c r="N8" s="65"/>
    </row>
    <row r="9" spans="1:14" ht="24.95" customHeight="1" x14ac:dyDescent="0.25">
      <c r="A9" s="12">
        <v>185</v>
      </c>
      <c r="B9" s="67">
        <v>41845</v>
      </c>
      <c r="C9" s="13" t="s">
        <v>56</v>
      </c>
      <c r="D9" s="68" t="s">
        <v>57</v>
      </c>
      <c r="E9" s="68" t="s">
        <v>33</v>
      </c>
      <c r="F9" s="32">
        <v>41847</v>
      </c>
      <c r="G9" s="69">
        <v>41969</v>
      </c>
      <c r="H9" s="70" t="s">
        <v>58</v>
      </c>
      <c r="I9" s="71">
        <v>512264250</v>
      </c>
      <c r="J9" s="32"/>
      <c r="K9" s="35">
        <f t="shared" si="0"/>
        <v>512264250</v>
      </c>
      <c r="L9" s="72" t="s">
        <v>59</v>
      </c>
      <c r="M9" s="70"/>
      <c r="N9" s="71"/>
    </row>
    <row r="10" spans="1:14" ht="24.95" customHeight="1" x14ac:dyDescent="0.25">
      <c r="A10" s="12">
        <v>185</v>
      </c>
      <c r="B10" s="67">
        <v>41845</v>
      </c>
      <c r="C10" s="13" t="s">
        <v>56</v>
      </c>
      <c r="D10" s="68" t="s">
        <v>57</v>
      </c>
      <c r="E10" s="68" t="s">
        <v>33</v>
      </c>
      <c r="F10" s="32">
        <v>41847</v>
      </c>
      <c r="G10" s="69">
        <v>41969</v>
      </c>
      <c r="H10" s="70" t="s">
        <v>58</v>
      </c>
      <c r="I10" s="71">
        <v>512264250</v>
      </c>
      <c r="J10" s="32"/>
      <c r="K10" s="35">
        <f t="shared" si="0"/>
        <v>512264250</v>
      </c>
      <c r="L10" s="72" t="s">
        <v>60</v>
      </c>
      <c r="M10" s="70"/>
      <c r="N10" s="71"/>
    </row>
    <row r="11" spans="1:14" ht="24.95" customHeight="1" x14ac:dyDescent="0.25">
      <c r="A11" s="4">
        <v>84</v>
      </c>
      <c r="B11" s="37">
        <v>41663</v>
      </c>
      <c r="C11" s="14" t="s">
        <v>61</v>
      </c>
      <c r="D11" s="73" t="s">
        <v>62</v>
      </c>
      <c r="E11" s="53" t="s">
        <v>33</v>
      </c>
      <c r="F11" s="40">
        <v>41663</v>
      </c>
      <c r="G11" s="74">
        <v>41988</v>
      </c>
      <c r="H11" s="75" t="s">
        <v>63</v>
      </c>
      <c r="I11" s="44">
        <v>3242440000</v>
      </c>
      <c r="J11" s="76">
        <v>158278950</v>
      </c>
      <c r="K11" s="35">
        <f t="shared" si="0"/>
        <v>3400718950</v>
      </c>
      <c r="L11" s="54" t="s">
        <v>64</v>
      </c>
      <c r="M11" s="75"/>
      <c r="N11" s="44"/>
    </row>
    <row r="12" spans="1:14" ht="24.95" customHeight="1" x14ac:dyDescent="0.25">
      <c r="A12" s="15">
        <v>375</v>
      </c>
      <c r="B12" s="77">
        <v>41857</v>
      </c>
      <c r="C12" s="9" t="s">
        <v>65</v>
      </c>
      <c r="D12" s="78">
        <v>31167402</v>
      </c>
      <c r="E12" s="42" t="s">
        <v>29</v>
      </c>
      <c r="F12" s="40">
        <v>41859</v>
      </c>
      <c r="G12" s="74">
        <v>41973</v>
      </c>
      <c r="H12" s="42" t="s">
        <v>66</v>
      </c>
      <c r="I12" s="79">
        <v>51500000</v>
      </c>
      <c r="J12" s="34"/>
      <c r="K12" s="35">
        <f t="shared" si="0"/>
        <v>51500000</v>
      </c>
      <c r="L12" s="80" t="s">
        <v>67</v>
      </c>
      <c r="M12" s="34"/>
      <c r="N12" s="34"/>
    </row>
    <row r="13" spans="1:14" ht="24.95" customHeight="1" x14ac:dyDescent="0.25">
      <c r="A13" s="16">
        <v>190</v>
      </c>
      <c r="B13" s="67">
        <v>41850</v>
      </c>
      <c r="C13" s="13" t="s">
        <v>68</v>
      </c>
      <c r="D13" s="68" t="s">
        <v>69</v>
      </c>
      <c r="E13" s="68" t="s">
        <v>33</v>
      </c>
      <c r="F13" s="60">
        <v>41850</v>
      </c>
      <c r="G13" s="81">
        <v>41906</v>
      </c>
      <c r="H13" s="49" t="s">
        <v>70</v>
      </c>
      <c r="I13" s="82">
        <v>67793184</v>
      </c>
      <c r="J13" s="34"/>
      <c r="K13" s="35">
        <f t="shared" si="0"/>
        <v>67793184</v>
      </c>
      <c r="L13" s="83" t="s">
        <v>71</v>
      </c>
      <c r="M13" s="34"/>
      <c r="N13" s="34"/>
    </row>
    <row r="14" spans="1:14" ht="24.95" customHeight="1" x14ac:dyDescent="0.25">
      <c r="A14" s="17">
        <v>158</v>
      </c>
      <c r="B14" s="37">
        <v>41681</v>
      </c>
      <c r="C14" s="5" t="s">
        <v>31</v>
      </c>
      <c r="D14" s="38" t="s">
        <v>32</v>
      </c>
      <c r="E14" s="39" t="s">
        <v>33</v>
      </c>
      <c r="F14" s="40">
        <v>41752</v>
      </c>
      <c r="G14" s="84">
        <v>41904</v>
      </c>
      <c r="H14" s="42" t="s">
        <v>34</v>
      </c>
      <c r="I14" s="43">
        <v>3948871339.21</v>
      </c>
      <c r="J14" s="34"/>
      <c r="K14" s="35">
        <f t="shared" si="0"/>
        <v>3948871339.21</v>
      </c>
      <c r="L14" s="85" t="s">
        <v>72</v>
      </c>
      <c r="M14" s="34"/>
      <c r="N14" s="34"/>
    </row>
    <row r="15" spans="1:14" ht="24.95" customHeight="1" x14ac:dyDescent="0.25">
      <c r="A15" s="10">
        <v>583</v>
      </c>
      <c r="B15" s="86">
        <v>41562</v>
      </c>
      <c r="C15" s="3" t="s">
        <v>73</v>
      </c>
      <c r="D15" s="87">
        <v>52412399</v>
      </c>
      <c r="E15" s="30" t="s">
        <v>29</v>
      </c>
      <c r="F15" s="88">
        <v>41563</v>
      </c>
      <c r="G15" s="89">
        <v>41973</v>
      </c>
      <c r="H15" s="90" t="s">
        <v>74</v>
      </c>
      <c r="I15" s="91">
        <v>105406300</v>
      </c>
      <c r="J15" s="92" t="s">
        <v>75</v>
      </c>
      <c r="K15" s="35">
        <f>105406300+22388000+22388000</f>
        <v>150182300</v>
      </c>
      <c r="L15" s="30" t="s">
        <v>76</v>
      </c>
      <c r="M15" s="90"/>
      <c r="N15" s="91"/>
    </row>
    <row r="16" spans="1:14" ht="24.95" customHeight="1" x14ac:dyDescent="0.25">
      <c r="A16" s="10">
        <v>584</v>
      </c>
      <c r="B16" s="86">
        <v>41562</v>
      </c>
      <c r="C16" s="3" t="s">
        <v>77</v>
      </c>
      <c r="D16" s="87">
        <v>52104821</v>
      </c>
      <c r="E16" s="30" t="s">
        <v>29</v>
      </c>
      <c r="F16" s="48">
        <v>41563</v>
      </c>
      <c r="G16" s="32">
        <v>41973</v>
      </c>
      <c r="H16" s="57" t="s">
        <v>78</v>
      </c>
      <c r="I16" s="36">
        <v>87954167</v>
      </c>
      <c r="J16" s="92" t="s">
        <v>79</v>
      </c>
      <c r="K16" s="35">
        <f>87954167+22388340+22388340</f>
        <v>132730847</v>
      </c>
      <c r="L16" s="30" t="s">
        <v>76</v>
      </c>
      <c r="M16" s="57"/>
      <c r="N16" s="36"/>
    </row>
    <row r="17" spans="1:14" ht="24.95" customHeight="1" x14ac:dyDescent="0.25">
      <c r="A17" s="18">
        <v>726</v>
      </c>
      <c r="B17" s="62">
        <v>41243</v>
      </c>
      <c r="C17" s="3" t="s">
        <v>80</v>
      </c>
      <c r="D17" s="93" t="s">
        <v>81</v>
      </c>
      <c r="E17" s="29" t="s">
        <v>33</v>
      </c>
      <c r="F17" s="62">
        <v>41244</v>
      </c>
      <c r="G17" s="62">
        <v>41943</v>
      </c>
      <c r="H17" s="57" t="s">
        <v>82</v>
      </c>
      <c r="I17" s="94">
        <v>247394117</v>
      </c>
      <c r="J17" s="92" t="s">
        <v>83</v>
      </c>
      <c r="K17" s="35">
        <f>247394117+23036686+17200000</f>
        <v>287630803</v>
      </c>
      <c r="L17" s="95" t="s">
        <v>84</v>
      </c>
      <c r="M17" s="96"/>
      <c r="N17" s="97" t="s">
        <v>0</v>
      </c>
    </row>
    <row r="18" spans="1:14" ht="24.95" customHeight="1" x14ac:dyDescent="0.25">
      <c r="A18" s="19">
        <v>405</v>
      </c>
      <c r="B18" s="98">
        <v>41859</v>
      </c>
      <c r="C18" s="9" t="s">
        <v>85</v>
      </c>
      <c r="D18" s="99">
        <v>49729653</v>
      </c>
      <c r="E18" s="42" t="s">
        <v>29</v>
      </c>
      <c r="F18" s="40">
        <v>41862</v>
      </c>
      <c r="G18" s="100">
        <v>41973</v>
      </c>
      <c r="H18" s="33" t="s">
        <v>86</v>
      </c>
      <c r="I18" s="101">
        <v>46851880</v>
      </c>
      <c r="J18" s="40"/>
      <c r="K18" s="35">
        <f t="shared" si="0"/>
        <v>46851880</v>
      </c>
      <c r="L18" s="42" t="s">
        <v>87</v>
      </c>
      <c r="M18" s="34"/>
      <c r="N18" s="102"/>
    </row>
    <row r="19" spans="1:14" ht="24.95" customHeight="1" x14ac:dyDescent="0.25">
      <c r="A19" s="20">
        <v>586</v>
      </c>
      <c r="B19" s="86">
        <v>41562</v>
      </c>
      <c r="C19" s="3" t="s">
        <v>88</v>
      </c>
      <c r="D19" s="87">
        <v>79488987</v>
      </c>
      <c r="E19" s="29" t="s">
        <v>29</v>
      </c>
      <c r="F19" s="31">
        <v>41563</v>
      </c>
      <c r="G19" s="32">
        <v>41973</v>
      </c>
      <c r="H19" s="57" t="s">
        <v>89</v>
      </c>
      <c r="I19" s="94">
        <v>106343000</v>
      </c>
      <c r="J19" s="92" t="s">
        <v>90</v>
      </c>
      <c r="K19" s="35">
        <f>106343000+22388300+22388300</f>
        <v>151119600</v>
      </c>
      <c r="L19" s="30" t="s">
        <v>84</v>
      </c>
      <c r="M19" s="34"/>
      <c r="N19" s="36"/>
    </row>
    <row r="20" spans="1:14" ht="24.95" customHeight="1" x14ac:dyDescent="0.25">
      <c r="A20" s="21">
        <v>755</v>
      </c>
      <c r="B20" s="103">
        <v>41597</v>
      </c>
      <c r="C20" s="3" t="s">
        <v>91</v>
      </c>
      <c r="D20" s="104" t="s">
        <v>92</v>
      </c>
      <c r="E20" s="29" t="s">
        <v>33</v>
      </c>
      <c r="F20" s="31">
        <v>41600</v>
      </c>
      <c r="G20" s="32">
        <v>41922</v>
      </c>
      <c r="H20" s="105" t="s">
        <v>93</v>
      </c>
      <c r="I20" s="36">
        <v>330000000</v>
      </c>
      <c r="J20" s="92" t="s">
        <v>94</v>
      </c>
      <c r="K20" s="35">
        <f>330000000+70000000+95000000</f>
        <v>495000000</v>
      </c>
      <c r="L20" s="30" t="s">
        <v>95</v>
      </c>
      <c r="M20" s="105"/>
      <c r="N20" s="36"/>
    </row>
    <row r="21" spans="1:14" ht="24.95" customHeight="1" x14ac:dyDescent="0.25">
      <c r="A21" s="22">
        <v>191</v>
      </c>
      <c r="B21" s="106">
        <v>41851</v>
      </c>
      <c r="C21" s="7" t="s">
        <v>96</v>
      </c>
      <c r="D21" s="107">
        <v>52354205</v>
      </c>
      <c r="E21" s="53" t="s">
        <v>29</v>
      </c>
      <c r="F21" s="108">
        <v>41852</v>
      </c>
      <c r="G21" s="74">
        <v>41973</v>
      </c>
      <c r="H21" s="109" t="s">
        <v>97</v>
      </c>
      <c r="I21" s="110">
        <v>6480000</v>
      </c>
      <c r="J21" s="108"/>
      <c r="K21" s="35">
        <f t="shared" si="0"/>
        <v>6480000</v>
      </c>
      <c r="L21" s="54" t="s">
        <v>98</v>
      </c>
      <c r="M21" s="109"/>
      <c r="N21" s="110"/>
    </row>
    <row r="22" spans="1:14" ht="24.95" customHeight="1" x14ac:dyDescent="0.25">
      <c r="A22" s="23">
        <v>160</v>
      </c>
      <c r="B22" s="111">
        <v>41725</v>
      </c>
      <c r="C22" s="24" t="s">
        <v>99</v>
      </c>
      <c r="D22" s="39" t="s">
        <v>100</v>
      </c>
      <c r="E22" s="112" t="s">
        <v>33</v>
      </c>
      <c r="F22" s="40">
        <v>41752</v>
      </c>
      <c r="G22" s="113">
        <v>41973</v>
      </c>
      <c r="H22" s="114" t="s">
        <v>101</v>
      </c>
      <c r="I22" s="110">
        <v>275141729</v>
      </c>
      <c r="J22" s="108"/>
      <c r="K22" s="35">
        <f t="shared" si="0"/>
        <v>275141729</v>
      </c>
      <c r="L22" s="55" t="s">
        <v>102</v>
      </c>
      <c r="M22" s="55" t="s">
        <v>0</v>
      </c>
      <c r="N22" s="44" t="s">
        <v>36</v>
      </c>
    </row>
    <row r="23" spans="1:14" ht="24.95" customHeight="1" x14ac:dyDescent="0.25">
      <c r="A23" s="25" t="s">
        <v>103</v>
      </c>
      <c r="B23" s="115" t="s">
        <v>0</v>
      </c>
      <c r="C23" s="3" t="s">
        <v>104</v>
      </c>
      <c r="D23" s="116"/>
      <c r="E23" s="30" t="s">
        <v>105</v>
      </c>
      <c r="F23" s="30" t="s">
        <v>0</v>
      </c>
      <c r="G23" s="30" t="s">
        <v>0</v>
      </c>
      <c r="H23" s="116"/>
      <c r="I23" s="116"/>
      <c r="J23" s="117"/>
      <c r="K23" s="35">
        <f t="shared" si="0"/>
        <v>0</v>
      </c>
      <c r="L23" s="118" t="s">
        <v>106</v>
      </c>
      <c r="M23" s="119" t="s">
        <v>0</v>
      </c>
      <c r="N23" s="117"/>
    </row>
    <row r="24" spans="1:14" ht="24.95" customHeight="1" x14ac:dyDescent="0.25">
      <c r="A24" s="25" t="s">
        <v>107</v>
      </c>
      <c r="B24" s="115" t="s">
        <v>0</v>
      </c>
      <c r="C24" s="3" t="s">
        <v>108</v>
      </c>
      <c r="D24" s="116"/>
      <c r="E24" s="30" t="s">
        <v>105</v>
      </c>
      <c r="F24" s="30" t="s">
        <v>0</v>
      </c>
      <c r="G24" s="30" t="s">
        <v>0</v>
      </c>
      <c r="H24" s="116"/>
      <c r="I24" s="116"/>
      <c r="J24" s="116"/>
      <c r="K24" s="35">
        <f t="shared" si="0"/>
        <v>0</v>
      </c>
      <c r="L24" s="118" t="s">
        <v>106</v>
      </c>
      <c r="M24" s="119" t="s">
        <v>0</v>
      </c>
      <c r="N24" s="116"/>
    </row>
    <row r="25" spans="1:14" ht="24.95" customHeight="1" x14ac:dyDescent="0.25">
      <c r="A25" s="26">
        <v>13</v>
      </c>
      <c r="B25" s="120">
        <v>40512</v>
      </c>
      <c r="C25" s="27" t="s">
        <v>109</v>
      </c>
      <c r="D25" s="95"/>
      <c r="E25" s="121"/>
      <c r="F25" s="121">
        <v>41912</v>
      </c>
      <c r="G25" s="95" t="s">
        <v>110</v>
      </c>
      <c r="H25" s="122"/>
      <c r="I25" s="123"/>
      <c r="J25" s="123"/>
      <c r="K25" s="124">
        <f t="shared" si="0"/>
        <v>0</v>
      </c>
      <c r="L25" s="125" t="s">
        <v>111</v>
      </c>
      <c r="M25" s="126"/>
      <c r="N25" s="125"/>
    </row>
    <row r="26" spans="1:14" ht="24.95" customHeight="1" x14ac:dyDescent="0.25">
      <c r="A26" s="25">
        <v>65</v>
      </c>
      <c r="B26" s="127">
        <v>39811</v>
      </c>
      <c r="C26" s="9" t="s">
        <v>112</v>
      </c>
      <c r="D26" s="54" t="s">
        <v>113</v>
      </c>
      <c r="E26" s="128" t="s">
        <v>33</v>
      </c>
      <c r="F26" s="129">
        <v>39811</v>
      </c>
      <c r="G26" s="129">
        <v>41532</v>
      </c>
      <c r="H26" s="130" t="s">
        <v>114</v>
      </c>
      <c r="I26" s="131"/>
      <c r="J26" s="131"/>
      <c r="K26" s="35">
        <f t="shared" si="0"/>
        <v>0</v>
      </c>
      <c r="L26" s="119" t="s">
        <v>115</v>
      </c>
      <c r="M26" s="34"/>
      <c r="N26" s="119"/>
    </row>
    <row r="27" spans="1:14" ht="24.95" customHeight="1" x14ac:dyDescent="0.25"/>
    <row r="28" spans="1:14" ht="24.95" customHeight="1" x14ac:dyDescent="0.25"/>
    <row r="29" spans="1:14" ht="24.95" customHeight="1" x14ac:dyDescent="0.25"/>
    <row r="30" spans="1:14" ht="24.95" customHeight="1" x14ac:dyDescent="0.25"/>
    <row r="31" spans="1:14" ht="24.95" customHeight="1" x14ac:dyDescent="0.25"/>
    <row r="32" spans="1:14"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row r="119" ht="24.95" customHeight="1" x14ac:dyDescent="0.25"/>
    <row r="120" ht="24.95" customHeight="1" x14ac:dyDescent="0.25"/>
    <row r="121" ht="24.95" customHeight="1" x14ac:dyDescent="0.25"/>
    <row r="122" ht="24.95" customHeight="1" x14ac:dyDescent="0.25"/>
    <row r="123" ht="24.95" customHeight="1" x14ac:dyDescent="0.25"/>
    <row r="124" ht="24.95" customHeight="1" x14ac:dyDescent="0.25"/>
    <row r="125" ht="24.95" customHeight="1" x14ac:dyDescent="0.25"/>
    <row r="126" ht="24.95" customHeight="1" x14ac:dyDescent="0.25"/>
    <row r="127" ht="24.95" customHeight="1" x14ac:dyDescent="0.25"/>
    <row r="128" ht="24.95" customHeight="1" x14ac:dyDescent="0.25"/>
    <row r="129" ht="24.95" customHeight="1" x14ac:dyDescent="0.25"/>
    <row r="130" ht="24.95" customHeight="1" x14ac:dyDescent="0.25"/>
    <row r="131" ht="24.95" customHeight="1" x14ac:dyDescent="0.25"/>
    <row r="132" ht="24.95" customHeight="1" x14ac:dyDescent="0.25"/>
    <row r="133" ht="24.95" customHeight="1" x14ac:dyDescent="0.25"/>
    <row r="134" ht="24.95" customHeight="1" x14ac:dyDescent="0.25"/>
    <row r="135" ht="24.95" customHeight="1" x14ac:dyDescent="0.25"/>
    <row r="136" ht="24.95" customHeight="1" x14ac:dyDescent="0.25"/>
    <row r="137" ht="24.95" customHeight="1" x14ac:dyDescent="0.25"/>
    <row r="138" ht="24.95" customHeight="1" x14ac:dyDescent="0.25"/>
    <row r="139" ht="24.95" customHeight="1" x14ac:dyDescent="0.25"/>
    <row r="140" ht="24.95" customHeight="1" x14ac:dyDescent="0.25"/>
    <row r="141" ht="24.95" customHeight="1" x14ac:dyDescent="0.25"/>
    <row r="142" ht="24.95" customHeight="1" x14ac:dyDescent="0.25"/>
    <row r="143" ht="24.95" customHeight="1" x14ac:dyDescent="0.25"/>
    <row r="144" ht="24.95" customHeight="1" x14ac:dyDescent="0.25"/>
    <row r="145" ht="24.95" customHeight="1" x14ac:dyDescent="0.25"/>
    <row r="146" ht="24.95" customHeight="1" x14ac:dyDescent="0.25"/>
    <row r="147" ht="24.95" customHeight="1" x14ac:dyDescent="0.25"/>
    <row r="148" ht="24.95" customHeight="1" x14ac:dyDescent="0.25"/>
    <row r="149" ht="24.95" customHeight="1" x14ac:dyDescent="0.25"/>
    <row r="150" ht="24.95" customHeight="1" x14ac:dyDescent="0.25"/>
    <row r="151" ht="24.95" customHeight="1" x14ac:dyDescent="0.25"/>
    <row r="152" ht="24.95" customHeight="1" x14ac:dyDescent="0.25"/>
    <row r="153" ht="24.95" customHeight="1" x14ac:dyDescent="0.25"/>
    <row r="154" ht="24.95" customHeight="1" x14ac:dyDescent="0.25"/>
    <row r="155" ht="24.95" customHeight="1" x14ac:dyDescent="0.25"/>
    <row r="156" ht="24.95" customHeight="1" x14ac:dyDescent="0.25"/>
    <row r="157" ht="24.95" customHeight="1" x14ac:dyDescent="0.25"/>
    <row r="158" ht="24.95" customHeight="1" x14ac:dyDescent="0.25"/>
    <row r="159" ht="24.95" customHeight="1" x14ac:dyDescent="0.25"/>
    <row r="160" ht="24.95" customHeight="1" x14ac:dyDescent="0.25"/>
    <row r="161" ht="24.95" customHeight="1" x14ac:dyDescent="0.25"/>
    <row r="162" ht="24.95" customHeight="1" x14ac:dyDescent="0.25"/>
    <row r="163" ht="24.95" customHeight="1" x14ac:dyDescent="0.25"/>
    <row r="164" ht="24.95" customHeight="1" x14ac:dyDescent="0.25"/>
    <row r="165" ht="24.95" customHeight="1" x14ac:dyDescent="0.25"/>
    <row r="166" ht="24.95" customHeight="1" x14ac:dyDescent="0.25"/>
    <row r="167" ht="24.95" customHeight="1" x14ac:dyDescent="0.25"/>
    <row r="168" ht="24.95" customHeight="1" x14ac:dyDescent="0.25"/>
    <row r="169" ht="24.95" customHeight="1" x14ac:dyDescent="0.25"/>
    <row r="170" ht="24.95" customHeight="1" x14ac:dyDescent="0.25"/>
    <row r="171" ht="24.95" customHeight="1" x14ac:dyDescent="0.25"/>
    <row r="172" ht="24.95" customHeight="1" x14ac:dyDescent="0.25"/>
    <row r="173" ht="24.95" customHeight="1" x14ac:dyDescent="0.25"/>
    <row r="174" ht="24.95" customHeight="1" x14ac:dyDescent="0.25"/>
    <row r="175" ht="24.95" customHeight="1" x14ac:dyDescent="0.25"/>
    <row r="176" ht="24.95" customHeight="1" x14ac:dyDescent="0.25"/>
    <row r="177" ht="24.95" customHeight="1" x14ac:dyDescent="0.25"/>
    <row r="178" ht="24.95" customHeight="1" x14ac:dyDescent="0.25"/>
    <row r="179" ht="24.95" customHeight="1" x14ac:dyDescent="0.25"/>
    <row r="180" ht="24.95" customHeight="1" x14ac:dyDescent="0.25"/>
    <row r="181" ht="24.95" customHeight="1" x14ac:dyDescent="0.25"/>
    <row r="182" ht="24.95" customHeight="1" x14ac:dyDescent="0.25"/>
    <row r="183" ht="24.95" customHeight="1" x14ac:dyDescent="0.25"/>
    <row r="184" ht="24.95" customHeight="1" x14ac:dyDescent="0.25"/>
    <row r="185" ht="24.95" customHeight="1" x14ac:dyDescent="0.25"/>
    <row r="186" ht="24.95" customHeight="1" x14ac:dyDescent="0.25"/>
    <row r="187" ht="24.95" customHeight="1" x14ac:dyDescent="0.25"/>
    <row r="188" ht="24.95" customHeight="1" x14ac:dyDescent="0.25"/>
    <row r="189" ht="24.95" customHeight="1" x14ac:dyDescent="0.25"/>
    <row r="190" ht="24.95" customHeight="1" x14ac:dyDescent="0.25"/>
    <row r="191" ht="24.95" customHeight="1" x14ac:dyDescent="0.25"/>
    <row r="192" ht="24.95" customHeight="1" x14ac:dyDescent="0.25"/>
    <row r="193" ht="24.95" customHeight="1" x14ac:dyDescent="0.25"/>
    <row r="194" ht="24.95" customHeight="1" x14ac:dyDescent="0.25"/>
    <row r="195" ht="24.95" customHeight="1" x14ac:dyDescent="0.25"/>
    <row r="196" ht="24.95" customHeight="1" x14ac:dyDescent="0.25"/>
    <row r="197" ht="24.95" customHeight="1" x14ac:dyDescent="0.25"/>
    <row r="198" ht="24.95" customHeight="1" x14ac:dyDescent="0.25"/>
    <row r="199" ht="24.95" customHeight="1" x14ac:dyDescent="0.25"/>
    <row r="200" ht="24.95" customHeight="1" x14ac:dyDescent="0.25"/>
    <row r="201" ht="24.95" customHeight="1" x14ac:dyDescent="0.25"/>
    <row r="202" ht="24.95" customHeight="1" x14ac:dyDescent="0.25"/>
    <row r="203" ht="24.95" customHeight="1" x14ac:dyDescent="0.25"/>
    <row r="204" ht="24.95" customHeight="1" x14ac:dyDescent="0.25"/>
    <row r="205" ht="24.95" customHeight="1" x14ac:dyDescent="0.25"/>
    <row r="206" ht="24.95" customHeight="1" x14ac:dyDescent="0.25"/>
    <row r="207" ht="24.95" customHeight="1" x14ac:dyDescent="0.25"/>
    <row r="208" ht="24.95" customHeight="1" x14ac:dyDescent="0.25"/>
    <row r="209" ht="24.95" customHeight="1" x14ac:dyDescent="0.25"/>
    <row r="210" ht="24.95" customHeight="1" x14ac:dyDescent="0.25"/>
    <row r="211" ht="24.95" customHeight="1" x14ac:dyDescent="0.25"/>
    <row r="212" ht="24.95" customHeight="1" x14ac:dyDescent="0.25"/>
    <row r="213" ht="24.95" customHeight="1" x14ac:dyDescent="0.25"/>
    <row r="214" ht="24.95" customHeight="1" x14ac:dyDescent="0.25"/>
    <row r="215" ht="24.95" customHeight="1" x14ac:dyDescent="0.25"/>
    <row r="216" ht="24.95" customHeight="1" x14ac:dyDescent="0.25"/>
    <row r="217" ht="24.95" customHeight="1" x14ac:dyDescent="0.25"/>
    <row r="218" ht="24.95" customHeight="1" x14ac:dyDescent="0.25"/>
    <row r="219" ht="24.95" customHeight="1" x14ac:dyDescent="0.25"/>
    <row r="220" ht="24.95" customHeight="1" x14ac:dyDescent="0.25"/>
    <row r="221" ht="24.95" customHeight="1" x14ac:dyDescent="0.25"/>
    <row r="222" ht="24.95" customHeight="1" x14ac:dyDescent="0.25"/>
    <row r="223" ht="24.95" customHeight="1" x14ac:dyDescent="0.25"/>
    <row r="224" ht="24.95" customHeight="1" x14ac:dyDescent="0.25"/>
    <row r="225" ht="24.95" customHeight="1" x14ac:dyDescent="0.25"/>
    <row r="226" ht="24.95" customHeight="1" x14ac:dyDescent="0.25"/>
    <row r="227" ht="24.95" customHeight="1" x14ac:dyDescent="0.25"/>
    <row r="228" ht="24.95" customHeight="1" x14ac:dyDescent="0.25"/>
    <row r="229" ht="24.95" customHeight="1" x14ac:dyDescent="0.25"/>
    <row r="230" ht="24.95" customHeight="1" x14ac:dyDescent="0.25"/>
    <row r="231" ht="24.95" customHeight="1" x14ac:dyDescent="0.25"/>
    <row r="232" ht="24.95" customHeight="1" x14ac:dyDescent="0.25"/>
    <row r="233" ht="24.95" customHeight="1" x14ac:dyDescent="0.25"/>
    <row r="234" ht="24.95" customHeight="1" x14ac:dyDescent="0.25"/>
    <row r="235" ht="24.95" customHeight="1" x14ac:dyDescent="0.25"/>
    <row r="236" ht="24.95" customHeight="1" x14ac:dyDescent="0.25"/>
    <row r="237" ht="24.95" customHeight="1" x14ac:dyDescent="0.25"/>
    <row r="238" ht="24.95" customHeight="1" x14ac:dyDescent="0.25"/>
    <row r="239" ht="24.95" customHeight="1" x14ac:dyDescent="0.25"/>
    <row r="240" ht="24.95" customHeight="1" x14ac:dyDescent="0.25"/>
    <row r="241" ht="24.95" customHeight="1" x14ac:dyDescent="0.25"/>
    <row r="242" ht="24.95" customHeight="1" x14ac:dyDescent="0.25"/>
    <row r="243" ht="24.95" customHeight="1" x14ac:dyDescent="0.25"/>
    <row r="244" ht="24.95" customHeight="1" x14ac:dyDescent="0.25"/>
    <row r="245" ht="24.95" customHeight="1" x14ac:dyDescent="0.25"/>
    <row r="246" ht="24.95" customHeight="1" x14ac:dyDescent="0.25"/>
    <row r="247" ht="24.95" customHeight="1" x14ac:dyDescent="0.25"/>
    <row r="248" ht="24.95" customHeight="1" x14ac:dyDescent="0.25"/>
    <row r="249" ht="24.95" customHeight="1" x14ac:dyDescent="0.25"/>
    <row r="250" ht="24.95" customHeight="1" x14ac:dyDescent="0.25"/>
    <row r="251" ht="24.95" customHeight="1" x14ac:dyDescent="0.25"/>
    <row r="252" ht="24.95" customHeight="1" x14ac:dyDescent="0.25"/>
    <row r="253" ht="24.95" customHeight="1" x14ac:dyDescent="0.25"/>
    <row r="254" ht="24.95" customHeight="1" x14ac:dyDescent="0.25"/>
    <row r="255" ht="24.95" customHeight="1" x14ac:dyDescent="0.25"/>
    <row r="256" ht="24.95" customHeight="1" x14ac:dyDescent="0.25"/>
    <row r="257" ht="24.9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contratos abril  2017</vt:lpstr>
      <vt:lpstr>MOD. PROD. ADIC. CESIONES SEPT</vt:lpstr>
      <vt:lpstr>Hoja1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ltarquino</dc:creator>
  <cp:lastModifiedBy>Luz Marina Tarquino Munar</cp:lastModifiedBy>
  <dcterms:created xsi:type="dcterms:W3CDTF">2014-02-06T19:58:46Z</dcterms:created>
  <dcterms:modified xsi:type="dcterms:W3CDTF">2017-06-12T14:53:41Z</dcterms:modified>
</cp:coreProperties>
</file>